
<file path=[Content_Types].xml><?xml version="1.0" encoding="utf-8"?>
<Types xmlns="http://schemas.openxmlformats.org/package/2006/content-types">
  <Default Extension="rels" ContentType="application/vnd.openxmlformats-package.relationships+xml"/>
  <Default Extension="xls" ContentType="application/vnd.ms-exce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0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8월 계약\(0821, 소액수의)서귀포 506함 양현주기관 및 감속기 쿨러류 취외취부 소제검사수리\공고문\"/>
    </mc:Choice>
  </mc:AlternateContent>
  <x:bookViews>
    <x:workbookView xWindow="0" yWindow="0" windowWidth="28545" windowHeight="11325" tabRatio="819"/>
  </x:bookViews>
  <x:sheets>
    <x:sheet name="갑지" sheetId="1" r:id="rId4"/>
    <x:sheet name="재료비" sheetId="2" r:id="rId5"/>
    <x:sheet name="노무비" sheetId="3" r:id="rId6"/>
    <x:sheet name="경비산출내역" sheetId="4" r:id="rId7"/>
    <x:sheet name="외주가공" sheetId="5" r:id="rId8"/>
  </x:sheets>
  <x:externalReferences>
    <x:externalReference r:id="rId9"/>
    <x:externalReference r:id="rId10"/>
    <x:externalReference r:id="rId11"/>
    <x:externalReference r:id="rId12"/>
    <x:externalReference r:id="rId13"/>
    <x:externalReference r:id="rId14"/>
  </x:externalReferences>
  <x:definedNames>
    <x:definedName name="_xlnm._FilterDatabase" localSheetId="2" hidden="1">노무비!$A$3:$F$14</x:definedName>
    <x:definedName name="_xlnm._FilterDatabase" localSheetId="1" hidden="1">재료비!$B$3:$G$56</x:definedName>
    <x:definedName name="_Regression_Int" hidden="1">1</x:definedName>
    <x:definedName name="\a">#REF!</x:definedName>
    <x:definedName name="\z">#REF!</x:definedName>
    <x:definedName name="A" localSheetId="0">'[C:/DWP/98해군/갑지.XLS]12V956'!#REF!</x:definedName>
    <x:definedName name="A" localSheetId="3">'[C:/DWP/98해군/갑지.XLS]12V956'!#REF!</x:definedName>
    <x:definedName name="A">'[A:/DWP/98해군/갑지.XLS]12V956'!#REF!</x:definedName>
    <x:definedName name="B" localSheetId="0">갑지!#REF!</x:definedName>
    <x:definedName name="B" localSheetId="3">#REF!</x:definedName>
    <x:definedName name="B">#REF!</x:definedName>
    <x:definedName name="D" localSheetId="0">'[C:/엔진계산/C66/CSP3대/정산/C66갑지.XLS]부대비율'!#REF!</x:definedName>
    <x:definedName name="D" localSheetId="3">'[C:/엔진계산/C66/CSP3대/정산/C66갑지.XLS]부대비율'!#REF!</x:definedName>
    <x:definedName name="D">'[A:/엔진계산/C66/CSP3대/정산/C66갑지.XLS]부대비율'!#REF!</x:definedName>
    <x:definedName name="_xlnm.Database" localSheetId="0">#REF!</x:definedName>
    <x:definedName name="_xlnm.Database" localSheetId="3">#REF!</x:definedName>
    <x:definedName name="_xlnm.Database">#REF!</x:definedName>
    <x:definedName name="_xlnm.Extract" localSheetId="0">'[C:/98유지/K1EG/원가갑지.XLS]외주가공'!#REF!</x:definedName>
    <x:definedName name="_xlnm.Extract" localSheetId="3">'[C:/98유지/K1EG/원가갑지.XLS]외주가공'!#REF!</x:definedName>
    <x:definedName name="_xlnm.Extract">'[A:/98유지/K1EG/원가갑지.XLS]외주가공'!#REF!</x:definedName>
    <x:definedName name="Print_Area_MI" localSheetId="0">#REF!</x:definedName>
    <x:definedName name="Print_Area_MI" localSheetId="3">#REF!</x:definedName>
    <x:definedName name="Print_Area_MI">#REF!</x:definedName>
    <x:definedName name="PRINT_TITLES_MI">#REF!</x:definedName>
    <x:definedName name="X2_" localSheetId="0">#REF!</x:definedName>
    <x:definedName name="X2_" localSheetId="3">#REF!</x:definedName>
    <x:definedName name="X2_">#REF!</x:definedName>
    <x:definedName name="갑지" localSheetId="0">#REF!</x:definedName>
    <x:definedName name="갑지" localSheetId="3">#REF!</x:definedName>
    <x:definedName name="갑지">#REF!</x:definedName>
    <x:definedName name="_xlnm.Print_Area">#REF!</x:definedName>
    <x:definedName name="_xlnm.Print_Area" localSheetId="3">경비산출내역!$A$1:$E$30</x:definedName>
    <x:definedName name="_xlnm.Print_Titles">#REF!</x:definedName>
    <x:definedName name="_xlnm.Print_Titles" localSheetId="1">재료비!$1:$3</x:definedName>
    <x:definedName name="_xlnm.Print_Titles" localSheetId="2">노무비!$1:$3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<x:sst xmlns:r="http://schemas.openxmlformats.org/officeDocument/2006/relationships" xmlns:c="http://schemas.openxmlformats.org/drawingml/2006/chart" xmlns:x="http://schemas.openxmlformats.org/spreadsheetml/2006/main" count="312" uniqueCount="155">
  <x:si>
    <x:t>735038008101_KOR</x:t>
  </x:si>
  <x:si>
    <x:t>PLUG (M16 X 1,5)</x:t>
  </x:si>
  <x:si>
    <x:t>700429190000_KOR</x:t>
  </x:si>
  <x:si>
    <x:t>700429158000_KOR</x:t>
  </x:si>
  <x:si>
    <x:t>000910016002_KOR</x:t>
  </x:si>
  <x:si>
    <x:t>SEALING RING(국산개발품)</x:t>
  </x:si>
  <x:si>
    <x:t>쿨러 분해 약품, 순환 고압세척</x:t>
  </x:si>
  <x:si>
    <x:t>세척제</x:t>
  </x:si>
  <x:si>
    <x:t>상품</x:t>
  </x:si>
  <x:si>
    <x:t>순면</x:t>
  </x:si>
  <x:si>
    <x:t>사포</x:t>
  </x:si>
  <x:si>
    <x:t>경유</x:t>
  </x:si>
  <x:si>
    <x:t>관급</x:t>
  </x:si>
  <x:si>
    <x:t>PCS</x:t>
  </x:si>
  <x:si>
    <x:t>EA</x:t>
  </x:si>
  <x:si>
    <x:t>PC</x:t>
  </x:si>
  <x:si>
    <x:t>세척유</x:t>
  </x:si>
  <x:si>
    <x:t>공업용</x:t>
  </x:si>
  <x:si>
    <x:t>구성비</x:t>
  </x:si>
  <x:si>
    <x:t>수리명 : 서귀포 506함 양현주기관 및 감속기 쿨러류 취외취부 소제검사수리</x:t>
  </x:si>
  <x:si>
    <x:t>소모품비</x:t>
  </x:si>
  <x:si>
    <x:t>특허권 사용료</x:t>
  </x:si>
  <x:si>
    <x:t>합   계</x:t>
  </x:si>
  <x:si>
    <x:t>지급임차료</x:t>
  </x:si>
  <x:si>
    <x:t>구    분</x:t>
  </x:si>
  <x:si>
    <x:t>폐기물처리비</x:t>
  </x:si>
  <x:si>
    <x:t>소    계</x:t>
  </x:si>
  <x:si>
    <x:t>수도광열비</x:t>
  </x:si>
  <x:si>
    <x:t>지급수수료</x:t>
  </x:si>
  <x:si>
    <x:t>제 조 원 가</x:t>
  </x:si>
  <x:si>
    <x:t>(별표 1)</x:t>
  </x:si>
  <x:si>
    <x:t>경비 산출내역</x:t>
  </x:si>
  <x:si>
    <x:t>금  액(원)</x:t>
  </x:si>
  <x:si>
    <x:t>재료비+노무비</x:t>
  </x:si>
  <x:si>
    <x:t>기타법정경비</x:t>
  </x:si>
  <x:si>
    <x:t>소  계</x:t>
  </x:si>
  <x:si>
    <x:t>합  계</x:t>
  </x:si>
  <x:si>
    <x:t>세 전 원 가</x:t>
  </x:si>
  <x:si>
    <x:t>감가상각비</x:t>
  </x:si>
  <x:si>
    <x:t>단  가</x:t>
  </x:si>
  <x:si>
    <x:t>도서인쇄비</x:t>
  </x:si>
  <x:si>
    <x:t>세금과공과</x:t>
  </x:si>
  <x:si>
    <x:t>비  고</x:t>
  </x:si>
  <x:si>
    <x:t>소   계</x:t>
  </x:si>
  <x:si>
    <x:t>연구개발비</x:t>
  </x:si>
  <x:si>
    <x:t>기술교육</x:t>
  </x:si>
  <x:si>
    <x:t>원가합계</x:t>
  </x:si>
  <x:si>
    <x:t>시험검사비</x:t>
  </x:si>
  <x:si>
    <x:t xml:space="preserve">외주가공 </x:t>
  </x:si>
  <x:si>
    <x:t>복리후생비</x:t>
  </x:si>
  <x:si>
    <x:t>수리수선비</x:t>
  </x:si>
  <x:si>
    <x:t>총  원  가</x:t>
  </x:si>
  <x:si>
    <x:t>안전관리비</x:t>
  </x:si>
  <x:si>
    <x:t>외주가공비</x:t>
  </x:si>
  <x:si>
    <x:t>쿨러 취부</x:t>
  </x:si>
  <x:si>
    <x:t>기타잡자재</x:t>
  </x:si>
  <x:si>
    <x:t>위탁처리</x:t>
  </x:si>
  <x:si>
    <x:t>기계기술자</x:t>
  </x:si>
  <x:si>
    <x:t>스케일제거제</x:t>
  </x:si>
  <x:si>
    <x:t>쿨러 조립</x:t>
  </x:si>
  <x:si>
    <x:t>#320</x:t>
  </x:si>
  <x:si>
    <x:t>NH-3000</x:t>
  </x:si>
  <x:si>
    <x:t>O-RING</x:t>
  </x:si>
  <x:si>
    <x:t>NH-1000</x:t>
  </x:si>
  <x:si>
    <x:t>GASKET</x:t>
  </x:si>
  <x:si>
    <x:t>와이어브러쉬</x:t>
  </x:si>
  <x:si>
    <x:t>페수처리비용</x:t>
  </x:si>
  <x:si>
    <x:t>카본제거제</x:t>
  </x:si>
  <x:si>
    <x:t>고무장갑</x:t>
  </x:si>
  <x:si>
    <x:t>기계장치정비원</x:t>
  </x:si>
  <x:si>
    <x:t>유분제거제</x:t>
  </x:si>
  <x:si>
    <x:t>쿨러 취외</x:t>
  </x:si>
  <x:si>
    <x:t>LHC-3S</x:t>
  </x:si>
  <x:si>
    <x:t>직 접 노 무 비</x:t>
  </x:si>
  <x:si>
    <x:t>구       분</x:t>
  </x:si>
  <x:si>
    <x:t>합      계</x:t>
  </x:si>
  <x:si>
    <x:t>절      사</x:t>
  </x:si>
  <x:si>
    <x:t>수 리 비 추 산 서</x:t>
  </x:si>
  <x:si>
    <x:t>간접재료비 산출명세서</x:t>
  </x:si>
  <x:si>
    <x:t>간 접 재 료 비</x:t>
  </x:si>
  <x:si>
    <x:t>재   료   비</x:t>
  </x:si>
  <x:si>
    <x:t>700429112000</x:t>
  </x:si>
  <x:si>
    <x:t>쿨러 압력 테스트 및 도장</x:t>
  </x:si>
  <x:si>
    <x:t>XP5842040009</x:t>
  </x:si>
  <x:si>
    <x:t>SEALING RING</x:t>
  </x:si>
  <x:si>
    <x:t>007603016105</x:t>
  </x:si>
  <x:si>
    <x:t>700429042000</x:t>
  </x:si>
  <x:si>
    <x:t>GASKET (국산개발품)</x:t>
  </x:si>
  <x:si>
    <x:t>5849970040_KOR</x:t>
  </x:si>
  <x:si>
    <x:t>5840984380_KOR</x:t>
  </x:si>
  <x:si>
    <x:t>700429070000</x:t>
  </x:si>
  <x:si>
    <x:t>쿨러 및 악세서리 소제</x:t>
  </x:si>
  <x:si>
    <x:t>5840983580_KOR</x:t>
  </x:si>
  <x:si>
    <x:t>이      윤(12%)</x:t>
  </x:si>
  <x:si>
    <x:t>규           격</x:t>
  </x:si>
  <x:si>
    <x:t>5840984080_KOR</x:t>
  </x:si>
  <x:si>
    <x:t>700223008001</x:t>
  </x:si>
  <x:si>
    <x:t>8490981000_KOR</x:t>
  </x:si>
  <x:si>
    <x:t>5840983680_KOR</x:t>
  </x:si>
  <x:si>
    <x:t>700429168002</x:t>
  </x:si>
  <x:si>
    <x:t>8490981010_KOR</x:t>
  </x:si>
  <x:si>
    <x:t>700429060000</x:t>
  </x:si>
  <x:si>
    <x:t>700429158000</x:t>
  </x:si>
  <x:si>
    <x:t>품          명</x:t>
  </x:si>
  <x:si>
    <x:t>GASKET(국산개발품)</x:t>
  </x:si>
  <x:si>
    <x:t>O-RING(국산개발품)</x:t>
  </x:si>
  <x:si>
    <x:t>직 접 재 료 비</x:t>
  </x:si>
  <x:si>
    <x:t>5800150360</x:t>
  </x:si>
  <x:si>
    <x:t>0501308206</x:t>
  </x:si>
  <x:si>
    <x:t>직접재료비 산출명세서</x:t>
  </x:si>
  <x:si>
    <x:t>노   무   비</x:t>
  </x:si>
  <x:si>
    <x:t>여비,교통비,통신비</x:t>
  </x:si>
  <x:si>
    <x:t>일반 관리비(5%)</x:t>
  </x:si>
  <x:si>
    <x:t>배부방법,배부율</x:t>
  </x:si>
  <x:si>
    <x:t>5841880480</x:t>
  </x:si>
  <x:si>
    <x:t>5802035280</x:t>
  </x:si>
  <x:si>
    <x:t xml:space="preserve"> 직접노무비의 10%</x:t>
  </x:si>
  <x:si>
    <x:t>접착제,방청유외</x:t>
  </x:si>
  <x:si>
    <x:t>간 접 노 무 비</x:t>
  </x:si>
  <x:si>
    <x:t>부 가 세(10%)</x:t>
  </x:si>
  <x:si>
    <x:t>5842033180</x:t>
  </x:si>
  <x:si>
    <x:t xml:space="preserve">직 접 노 무 비 </x:t>
  </x:si>
  <x:si>
    <x:t>BANJO SCREW</x:t>
  </x:si>
  <x:si>
    <x:t>5840983280</x:t>
  </x:si>
  <x:si>
    <x:t>HOSE(국산개발품)</x:t>
  </x:si>
  <x:si>
    <x:t>5840983180</x:t>
  </x:si>
  <x:si>
    <x:t>5809970148</x:t>
  </x:si>
  <x:si>
    <x:t>8490980780</x:t>
  </x:si>
  <x:si>
    <x:t>0501308205</x:t>
  </x:si>
  <x:si>
    <x:t>5842032480</x:t>
  </x:si>
  <x:si>
    <x:t>식</x:t>
  </x:si>
  <x:si>
    <x:t>NO</x:t>
  </x:si>
  <x:si>
    <x:t>노무비</x:t>
  </x:si>
  <x:si>
    <x:t>수세미</x:t>
  </x:si>
  <x:si>
    <x:t>수량</x:t>
  </x:si>
  <x:si>
    <x:t>경</x:t>
  </x:si>
  <x:si>
    <x:t>비 고</x:t>
  </x:si>
  <x:si>
    <x:t>세척원</x:t>
  </x:si>
  <x:si>
    <x:t>KG</x:t>
  </x:si>
  <x:si>
    <x:t>재료비</x:t>
  </x:si>
  <x:si>
    <x:t>보관비</x:t>
  </x:si>
  <x:si>
    <x:t>공</x:t>
  </x:si>
  <x:si>
    <x:t>보험료</x:t>
  </x:si>
  <x:si>
    <x:t>비</x:t>
  </x:si>
  <x:si>
    <x:t>전력비</x:t>
  </x:si>
  <x:si>
    <x:t>운반비</x:t>
  </x:si>
  <x:si>
    <x:t>순위</x:t>
  </x:si>
  <x:si>
    <x:t>리터</x:t>
  </x:si>
  <x:si>
    <x:t>총경비</x:t>
  </x:si>
  <x:si>
    <x:t>면장갑</x:t>
  </x:si>
  <x:si>
    <x:t>넝마</x:t>
  </x:si>
  <x:si>
    <x:t>기술료</x:t>
  </x:si>
  <x:si>
    <x:t>단 위</x:t>
  </x:si>
  <x:si>
    <x:t>톤</x:t>
  </x:si>
  <x:si>
    <x:r>
      <x:t>금  액</x:t>
    </x:r>
    <x:r>
      <x:rPr>
        <x:rFont val="돋움"/>
        <x:sz val="11"/>
        <x:color rgb="ff000000"/>
      </x:rPr>
      <x:t>(원)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</x:si>
</x:sst>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,##0.0"/>
    <x:numFmt numFmtId="165" formatCode="#,##0\ "/>
    <x:numFmt numFmtId="166" formatCode="0.000%"/>
    <x:numFmt numFmtId="167" formatCode="#,##0_);[Red]\(#,##0\)"/>
    <x:numFmt numFmtId="168" formatCode="#,##0;[Red]#,##0"/>
  </x:numFmts>
  <x:fonts count="24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바탕체"/>
      <x:sz val="12"/>
      <x:color rgb="ff000000"/>
    </x:font>
    <x:font>
      <x:name val="굴림체"/>
      <x:sz val="10"/>
      <x:color rgb="ff000000"/>
    </x:font>
    <x:font>
      <x:name val="굴림체"/>
      <x:sz val="12"/>
      <x:color rgb="ff000000"/>
    </x:font>
    <x:font>
      <x:name val="굴림체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8"/>
          <x:color rgb="ff000000"/>
          <x:b val="1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43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hair">
        <x:color auto="1"/>
      </x:right>
      <x:top style="hair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hair">
        <x:color auto="1"/>
      </x:left>
      <x:right style="thin"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 style="hair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 style="hair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 style="hair">
        <x:color auto="1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hair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</x:borders>
  <x:cellStyleXfs count="6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0" fillId="0" borderId="0">
      <x:alignment horizontal="general" vertical="center"/>
    </x:xf>
  </x:cellStyleXfs>
  <x:cellXfs count="179"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6" fillId="0" borderId="0" xfId="3" applyNumberFormat="1">
      <x:alignment horizontal="general" vertical="bottom"/>
    </x:xf>
    <x:xf numFmtId="3" fontId="7" fillId="0" borderId="0" xfId="3" applyNumberFormat="1" applyFont="1">
      <x:alignment horizontal="general" vertical="bottom"/>
    </x:xf>
    <x:xf numFmtId="3" fontId="8" fillId="0" borderId="0" xfId="3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" xfId="3" applyNumberFormat="1" applyFont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3" applyNumberFormat="1" applyFont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7" fillId="0" borderId="2" xfId="3" applyNumberFormat="1" applyFont="1" applyBorder="1" applyAlignment="1">
      <x:alignment horizontal="general" vertical="center"/>
    </x:xf>
    <x:xf numFmtId="166" fontId="6" fillId="0" borderId="0" xfId="3" applyNumberFormat="1">
      <x:alignment horizontal="general" vertical="bottom"/>
    </x:xf>
    <x:xf numFmtId="166" fontId="7" fillId="0" borderId="2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3" applyNumberFormat="1" applyFont="1" applyBorder="1" applyAlignment="1">
          <x:alignment horizontal="center" vertical="center"/>
        </x:xf>
      </mc:Fallback>
    </mc:AlternateContent>
    <x:xf numFmtId="166" fontId="7" fillId="0" borderId="5" xfId="3" applyNumberFormat="1" applyFont="1" applyBorder="1" applyAlignment="1">
      <x:alignment horizontal="general" vertical="center"/>
    </x:xf>
    <x:xf numFmtId="3" fontId="10" fillId="0" borderId="5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4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0" fillId="0" borderId="5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0" fillId="0" borderId="5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5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5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9" fillId="0" borderId="6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9" fillId="0" borderId="7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7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9" fillId="0" borderId="8" xfId="3" applyNumberFormat="1" applyFont="1" applyBorder="1" applyAlignment="1" applyProtection="1">
      <x:alignment horizontal="general" vertical="center"/>
      <x:protection locked="0"/>
    </x:xf>
    <x:xf numFmtId="165" fontId="9" fillId="0" borderId="9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9" fillId="0" borderId="6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6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0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0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9" fillId="0" borderId="6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5" fontId="9" fillId="0" borderId="6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9" fillId="0" borderId="6" xfId="3" applyNumberFormat="1" applyFont="1" applyBorder="1" applyAlignment="1" applyProtection="1">
          <x:alignment horizontal="right" vertical="center"/>
          <x:protection locked="0"/>
        </x:xf>
      </mc:Fallback>
    </mc:AlternateContent>
    <x:xf numFmtId="3" fontId="9" fillId="0" borderId="10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9" fillId="0" borderId="1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1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9" fillId="0" borderId="8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9" fillId="0" borderId="8" xfId="3" applyNumberFormat="1" applyFont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7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7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2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2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9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9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2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2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3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3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7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7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4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4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0" fontId="12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1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1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3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3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4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4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3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3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13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3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4" fontId="7" fillId="0" borderId="0" xfId="3" applyNumberFormat="1" applyFont="1">
      <x:alignment horizontal="general" vertical="bottom"/>
    </x:xf>
    <x:xf numFmtId="164" fontId="8" fillId="0" borderId="0" xfId="3" applyNumberFormat="1" applyFont="1">
      <x:alignment horizontal="general" vertical="bottom"/>
    </x:xf>
    <x:xf numFmtId="0" fontId="15" fillId="0" borderId="0" xfId="4" applyNumberFormat="1" applyFont="1" applyAlignment="1">
      <x:alignment horizontal="general" vertical="center"/>
    </x:xf>
    <x:xf numFmtId="3" fontId="15" fillId="0" borderId="0" xfId="3" applyNumberFormat="1" applyFont="1" applyAlignment="1" applyProtection="1">
      <x:alignment horizontal="general" vertical="center"/>
      <x:protection locked="0"/>
    </x:xf>
    <x:xf numFmtId="3" fontId="7" fillId="0" borderId="0" xfId="3" applyNumberFormat="1" applyFont="1" applyAlignment="1">
      <x:alignment horizontal="general" vertical="center"/>
    </x:xf>
    <x:xf numFmtId="3" fontId="8" fillId="0" borderId="0" xfId="3" applyNumberFormat="1" applyFont="1" applyAlignment="1">
      <x:alignment horizontal="general" vertical="center"/>
    </x:xf>
    <x:xf numFmtId="164" fontId="9" fillId="0" borderId="14" xfId="3" applyNumberFormat="1" applyFont="1" applyBorder="1" applyAlignment="1" applyProtection="1">
      <x:alignment horizontal="general" vertical="center"/>
      <x:protection locked="0"/>
    </x:xf>
    <x:xf numFmtId="164" fontId="9" fillId="0" borderId="11" xfId="3" applyNumberFormat="1" applyFont="1" applyBorder="1" applyAlignment="1" applyProtection="1">
      <x:alignment horizontal="general" vertical="center"/>
      <x:protection locked="0"/>
    </x:xf>
    <x:xf numFmtId="164" fontId="9" fillId="0" borderId="1" xfId="3" applyNumberFormat="1" applyFont="1" applyBorder="1" applyAlignment="1" applyProtection="1">
      <x:alignment horizontal="general" vertical="center"/>
      <x:protection locked="0"/>
    </x:xf>
    <x:xf numFmtId="164" fontId="9" fillId="0" borderId="15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8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3" applyNumberFormat="1" applyFont="1" applyAlignment="1">
          <x:alignment horizontal="center" vertical="center"/>
        </x:xf>
      </mc:Fallback>
    </mc:AlternateContent>
    <x:xf numFmtId="3" fontId="7" fillId="0" borderId="16" xfId="3" applyNumberFormat="1" applyFont="1" applyBorder="1" applyAlignment="1">
      <x:alignment horizontal="general" vertical="center"/>
    </x:xf>
    <x:xf numFmtId="3" fontId="7" fillId="0" borderId="17" xfId="3" applyNumberFormat="1" applyFont="1" applyBorder="1" applyAlignment="1">
      <x:alignment horizontal="general" vertical="center"/>
    </x:xf>
    <x:xf numFmtId="3" fontId="7" fillId="0" borderId="18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0" fillId="0" borderId="19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9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2" fillId="0" borderId="0" xfId="1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2" fillId="0" borderId="0" xfId="1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7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7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3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3" applyNumberFormat="1" applyAlignment="1">
          <x:alignment horizontal="center" vertical="center"/>
        </x:xf>
      </mc:Fallback>
    </mc:AlternateContent>
    <x:xf numFmtId="165" fontId="9" fillId="0" borderId="1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7" fontId="9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1" xfId="0" applyNumberFormat="1" applyFont="1" applyBorder="1" applyAlignment="1">
          <x:alignment horizontal="right" vertical="center" shrinkToFit="1"/>
        </x:xf>
      </mc:Fallback>
    </mc:AlternateContent>
    <x:xf numFmtId="165" fontId="11" fillId="0" borderId="9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6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3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3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7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7" fillId="0" borderId="0" xfId="3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0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0" xfId="3" applyNumberFormat="1" applyFont="1" applyBorder="1" applyAlignment="1">
          <x:alignment horizontal="center" vertical="center"/>
        </x:xf>
      </mc:Fallback>
    </mc:AlternateContent>
    <x:xf numFmtId="3" fontId="7" fillId="0" borderId="21" xfId="3" applyNumberFormat="1" applyFont="1" applyBorder="1" applyAlignment="1">
      <x:alignment horizontal="general" vertical="center"/>
    </x:xf>
    <x:xf numFmtId="166" fontId="6" fillId="0" borderId="21" xfId="3" applyNumberForma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0" borderId="22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2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7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7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9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9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23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23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24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24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2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2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25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25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0" fillId="0" borderId="26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0" fillId="0" borderId="26" xfId="1" applyNumberFormat="1" applyFont="1" applyBorder="1" applyAlignment="1">
          <x:alignment horizontal="center" vertical="center"/>
        </x:xf>
      </mc:Fallback>
    </mc:AlternateContent>
    <x:xf numFmtId="3" fontId="10" fillId="0" borderId="16" xfId="3" applyNumberFormat="1" applyFont="1" applyBorder="1" applyAlignment="1">
      <x:alignment horizontal="general" vertical="center"/>
    </x:xf>
    <x:xf numFmtId="3" fontId="10" fillId="0" borderId="27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7" fontId="12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2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2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2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2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3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3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3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3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0" xfId="0" applyNumberFormat="1" applyFont="1" applyBorder="1" applyAlignment="1">
          <x:alignment horizontal="right" vertical="center" shrinkToFit="1"/>
        </x:xf>
      </mc:Fallback>
    </mc:AlternateContent>
    <x:xf numFmtId="0" fontId="12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3" fontId="7" fillId="0" borderId="16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6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2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7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7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0" borderId="27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27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1" fillId="0" borderId="27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0" borderId="27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2" borderId="1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2" borderId="1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2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2" borderId="1" xfId="0" applyNumberFormat="1" applyFont="1" applyFill="1" applyBorder="1" applyAlignment="1">
          <x:alignment horizontal="center" vertical="center" shrinkToFit="1"/>
        </x:xf>
      </mc:Fallback>
    </mc:AlternateContent>
    <x:xf numFmtId="167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8" fillId="2" borderId="1" xfId="5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" borderId="1" xfId="5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8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8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x:xf numFmtId="167" fontId="18" fillId="0" borderId="1" xfId="0" applyNumberFormat="1" applyFont="1" applyFill="1" applyBorder="1" applyAlignment="1" applyProtection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8" fillId="2" borderId="1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" borderId="1" xfId="5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29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29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3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3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0" fillId="0" borderId="3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0" fillId="0" borderId="3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33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33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34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34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9" fillId="0" borderId="34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9" fillId="0" borderId="34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9" fillId="0" borderId="35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9" fillId="0" borderId="35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8" fillId="0" borderId="36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8" fillId="0" borderId="36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20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20" fillId="0" borderId="1" xfId="3" applyNumberFormat="1" applyFont="1" applyBorder="1" applyAlignment="1">
          <x:alignment horizontal="center" vertical="center"/>
        </x:xf>
      </mc:Fallback>
    </mc:AlternateContent>
    <x:xf numFmtId="0" fontId="13" fillId="0" borderId="37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5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7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7" xfId="5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7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7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2" borderId="27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2" borderId="27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2" borderId="27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2" borderId="27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7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7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2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2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1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1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1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1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22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22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6" fillId="0" borderId="0" xfId="3" applyNumberFormat="1" applyFont="1" applyFill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6" fillId="0" borderId="0" xfId="3" applyNumberFormat="1" applyFont="1" applyFill="1" applyAlignment="1" applyProtection="1">
          <x:alignment horizontal="center" vertical="center"/>
          <x:protection locked="0"/>
        </x:xf>
      </mc:Fallback>
    </mc:AlternateContent>
    <x:xf numFmtId="0" fontId="15" fillId="0" borderId="12" xfId="4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3" fontId="9" fillId="0" borderId="9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9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38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8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39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9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0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0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7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7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0" borderId="0" xfId="0" applyNumberFormat="1" applyFont="1" applyBorder="1" applyAlignment="1">
          <x:alignment horizontal="center" vertical="center" shrinkToFit="1"/>
        </x:xf>
      </mc:Fallback>
    </mc:AlternateContent>
    <x:xf numFmtId="0" fontId="15" fillId="0" borderId="0" xfId="4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3" fillId="0" borderId="4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0" borderId="4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5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5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4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4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4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42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6">
    <x:cellStyle name="표준" xfId="0" builtinId="0"/>
    <x:cellStyle name="백분율" xfId="1" builtinId="5"/>
    <x:cellStyle name="쉼표 [0]" xfId="2" builtinId="6"/>
    <x:cellStyle name="표준_계산서" xfId="3"/>
    <x:cellStyle name="표준_동양경제(최종)" xfId="4"/>
    <x:cellStyle name="표준_재료비" xfId="5"/>
  </x:cellStyles>
  <x:dxfs count="14">
    <x:dxf>
      <x:fill>
        <x:patternFill patternType="solid">
          <x:fgColor rgb="ff6182d6"/>
          <x:bgColor rgb="ff6182d6"/>
        </x:patternFill>
      </x:fill>
    </x:dxf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aebfea"/>
          <x:bgColor rgb="ffaebfea"/>
        </x:patternFill>
      </x:fill>
    </x:dxf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externalLink" Target="externalLinks/externalLink2.xml"  /><Relationship Id="rId11" Type="http://schemas.openxmlformats.org/officeDocument/2006/relationships/externalLink" Target="externalLinks/externalLink3.xml"  /><Relationship Id="rId12" Type="http://schemas.openxmlformats.org/officeDocument/2006/relationships/externalLink" Target="externalLinks/externalLink4.xml"  /><Relationship Id="rId13" Type="http://schemas.openxmlformats.org/officeDocument/2006/relationships/externalLink" Target="externalLinks/externalLink5.xml"  /><Relationship Id="rId14" Type="http://schemas.openxmlformats.org/officeDocument/2006/relationships/externalLink" Target="externalLinks/externalLink6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externalLink" Target="externalLinks/externalLink1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WP/98&#54644;&#44400;/&#44049;&#51648;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WP/98&#54644;&#44400;/&#44049;&#51648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44;&#51652;&#44228;&#49328;/C66/CSP3&#45824;/&#51221;&#49328;/C66&#44049;&#51648;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0644;&#51652;&#44228;&#49328;/C66/CSP3&#45824;/&#51221;&#49328;/C66&#44049;&#51648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8&#50976;&#51648;/K1EG/&#50896;&#44032;&#44049;&#51648;.XLS" TargetMode="External" /></Relationships>
</file>

<file path=xl/externalLinks/_rels/externalLink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98&#50976;&#51648;/K1EG/&#50896;&#44032;&#44049;&#51648;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외주가공"/>
      <x:sheetName val="채권(하반기)"/>
      <x:sheetName val="노무비"/>
      <x:sheetName val="재료비_기타"/>
      <x:sheetName val="외주가공비"/>
      <x:sheetName val="총괄표"/>
      <x:sheetName val="국내품"/>
      <x:sheetName val="MSQ"/>
      <x:sheetName val="Tabelle1"/>
      <x:sheetName val="계획시간"/>
      <x:sheetName val="외주번호"/>
      <x:sheetName val="다목적갑"/>
      <x:sheetName val="CAUDIT"/>
      <x:sheetName val="재료집계"/>
      <x:sheetName val="96갑지"/>
      <x:sheetName val="PPS2"/>
      <x:sheetName val="작업시간"/>
      <x:sheetName val="생산1부신상명세"/>
      <x:sheetName val="SMOD(CSP)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12V956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채권(하반기)"/>
      <x:sheetName val="1.ER유체응용"/>
      <x:sheetName val="4.시험장비"/>
      <x:sheetName val="외주번호"/>
      <x:sheetName val="총괄표"/>
      <x:sheetName val="대지급(한미)"/>
      <x:sheetName val="외주가공비"/>
      <x:sheetName val="MSQ"/>
      <x:sheetName val="작업시간"/>
      <x:sheetName val="부대비율"/>
      <x:sheetName val="시험장비(97)"/>
      <x:sheetName val="노무비"/>
      <x:sheetName val="재료비_기타"/>
      <x:sheetName val="1차정산실적"/>
      <x:sheetName val="비목계산"/>
      <x:sheetName val="외예O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</x:sheetDataSet>
  </x:externalBook>
</x:externalLink>
</file>

<file path=xl/externalLinks/externalLink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부대비율"/>
      <x:sheetName val="Sheet1"/>
      <x:sheetName val="매크로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42"/>
  <x:sheetViews>
    <x:sheetView showGridLines="0" showZeros="0" tabSelected="1" view="pageBreakPreview" topLeftCell="A1" zoomScale="75" zoomScaleNormal="75" zoomScaleSheetLayoutView="75" workbookViewId="0">
      <x:selection activeCell="H35" activeCellId="0" sqref="H35:H35"/>
    </x:sheetView>
  </x:sheetViews>
  <x:sheetFormatPr defaultColWidth="7.6640625" defaultRowHeight="14.19999999999999928946"/>
  <x:cols>
    <x:col min="1" max="1" width="6.77734375" style="4" customWidth="1"/>
    <x:col min="2" max="2" width="18.44140625" style="4" customWidth="1"/>
    <x:col min="3" max="3" width="15.77734375" style="4" customWidth="1"/>
    <x:col min="4" max="4" width="10.109375" style="51" customWidth="1"/>
    <x:col min="5" max="5" width="15.6640625" style="54" customWidth="1"/>
    <x:col min="6" max="9" width="7.6640625" style="4"/>
    <x:col min="10" max="10" width="10" style="4" bestFit="1" customWidth="1"/>
    <x:col min="11" max="16384" width="7.6640625" style="4"/>
  </x:cols>
  <x:sheetData>
    <x:row r="1" spans="1:5" s="55" customFormat="1" ht="35.25" customHeight="1">
      <x:c r="A1" s="159" t="s">
        <x:v>77</x:v>
      </x:c>
      <x:c r="B1" s="159"/>
      <x:c r="C1" s="159"/>
      <x:c r="D1" s="159"/>
      <x:c r="E1" s="159"/>
    </x:row>
    <x:row r="2" spans="1:5" s="55" customFormat="1" ht="21.75" customHeight="1">
      <x:c r="A2" s="160" t="s">
        <x:v>19</x:v>
      </x:c>
      <x:c r="B2" s="160"/>
      <x:c r="C2" s="160"/>
      <x:c r="D2" s="160"/>
      <x:c r="E2" s="160"/>
    </x:row>
    <x:row r="3" spans="1:5" ht="18" customHeight="1">
      <x:c r="A3" s="161" t="s">
        <x:v>74</x:v>
      </x:c>
      <x:c r="B3" s="162"/>
      <x:c r="C3" s="6" t="s">
        <x:v>32</x:v>
      </x:c>
      <x:c r="D3" s="49" t="s">
        <x:v>18</x:v>
      </x:c>
      <x:c r="E3" s="18" t="s">
        <x:v>136</x:v>
      </x:c>
    </x:row>
    <x:row r="4" spans="1:5" ht="18" customHeight="1">
      <x:c r="A4" s="163" t="s">
        <x:v>139</x:v>
      </x:c>
      <x:c r="B4" s="36" t="s">
        <x:v>106</x:v>
      </x:c>
      <x:c r="C4" s="19">
        <x:f>재료비!G35</x:f>
        <x:v>0</x:v>
      </x:c>
      <x:c r="D4" s="56" t="e">
        <x:f t="shared" ref="D4:D40" si="0">C4/$C$40*100</x:f>
        <x:v>#DIV/0!</x:v>
      </x:c>
      <x:c r="E4" s="61"/>
    </x:row>
    <x:row r="5" spans="1:5" ht="18" customHeight="1">
      <x:c r="A5" s="164"/>
      <x:c r="B5" s="28" t="s">
        <x:v>79</x:v>
      </x:c>
      <x:c r="C5" s="21">
        <x:f>재료비!G53</x:f>
        <x:v>0</x:v>
      </x:c>
      <x:c r="D5" s="57" t="e">
        <x:f t="shared" si="0"/>
        <x:v>#DIV/0!</x:v>
      </x:c>
      <x:c r="E5" s="61"/>
    </x:row>
    <x:row r="6" spans="1:5" ht="18" customHeight="1">
      <x:c r="A6" s="165"/>
      <x:c r="B6" s="7" t="s">
        <x:v>35</x:v>
      </x:c>
      <x:c r="C6" s="22">
        <x:f>C4+C5</x:f>
        <x:v>0</x:v>
      </x:c>
      <x:c r="D6" s="58" t="e">
        <x:f t="shared" si="0"/>
        <x:v>#DIV/0!</x:v>
      </x:c>
      <x:c r="E6" s="61"/>
    </x:row>
    <x:row r="7" spans="1:5" ht="18" customHeight="1">
      <x:c r="A7" s="163" t="s">
        <x:v>132</x:v>
      </x:c>
      <x:c r="B7" s="23" t="s">
        <x:v>73</x:v>
      </x:c>
      <x:c r="C7" s="19">
        <x:f>노무비!F15</x:f>
        <x:v>0</x:v>
      </x:c>
      <x:c r="D7" s="59" t="e">
        <x:f t="shared" si="0"/>
        <x:v>#DIV/0!</x:v>
      </x:c>
      <x:c r="E7" s="61"/>
    </x:row>
    <x:row r="8" spans="1:5" ht="18" customHeight="1">
      <x:c r="A8" s="164"/>
      <x:c r="B8" s="20" t="s">
        <x:v>118</x:v>
      </x:c>
      <x:c r="C8" s="21">
        <x:f>C7*10%</x:f>
        <x:v>0</x:v>
      </x:c>
      <x:c r="D8" s="57" t="e">
        <x:f t="shared" si="0"/>
        <x:v>#DIV/0!</x:v>
      </x:c>
      <x:c r="E8" s="61" t="s">
        <x:v>116</x:v>
      </x:c>
    </x:row>
    <x:row r="9" spans="1:5" ht="18" customHeight="1">
      <x:c r="A9" s="165"/>
      <x:c r="B9" s="7" t="s">
        <x:v>43</x:v>
      </x:c>
      <x:c r="C9" s="22">
        <x:f>C7+C8</x:f>
        <x:v>0</x:v>
      </x:c>
      <x:c r="D9" s="58" t="e">
        <x:f t="shared" si="0"/>
        <x:v>#DIV/0!</x:v>
      </x:c>
      <x:c r="E9" s="61"/>
    </x:row>
    <x:row r="10" spans="1:5" ht="15" customHeight="1">
      <x:c r="A10" s="24"/>
      <x:c r="B10" s="25" t="s">
        <x:v>144</x:v>
      </x:c>
      <x:c r="C10" s="26"/>
      <x:c r="D10" s="59"/>
      <x:c r="E10" s="61"/>
    </x:row>
    <x:row r="11" spans="1:5" ht="15" customHeight="1">
      <x:c r="A11" s="24"/>
      <x:c r="B11" s="25" t="s">
        <x:v>27</x:v>
      </x:c>
      <x:c r="C11" s="26"/>
      <x:c r="D11" s="59" t="e">
        <x:f t="shared" si="0"/>
        <x:v>#DIV/0!</x:v>
      </x:c>
      <x:c r="E11" s="61"/>
    </x:row>
    <x:row r="12" spans="1:5" ht="15" customHeight="1">
      <x:c r="A12" s="24"/>
      <x:c r="B12" s="25" t="s">
        <x:v>145</x:v>
      </x:c>
      <x:c r="C12" s="26">
        <x:f>경비산출내역!B10</x:f>
        <x:v>0</x:v>
      </x:c>
      <x:c r="D12" s="59" t="e">
        <x:f t="shared" si="0"/>
        <x:v>#DIV/0!</x:v>
      </x:c>
      <x:c r="E12" s="61"/>
    </x:row>
    <x:row r="13" spans="1:5" ht="15" customHeight="1">
      <x:c r="A13" s="24"/>
      <x:c r="B13" s="25" t="s">
        <x:v>38</x:v>
      </x:c>
      <x:c r="C13" s="26">
        <x:f>경비산출내역!B11</x:f>
        <x:v>0</x:v>
      </x:c>
      <x:c r="D13" s="59" t="e">
        <x:f t="shared" si="0"/>
        <x:v>#DIV/0!</x:v>
      </x:c>
      <x:c r="E13" s="61"/>
    </x:row>
    <x:row r="14" spans="1:5" ht="15" customHeight="1">
      <x:c r="A14" s="24"/>
      <x:c r="B14" s="25" t="s">
        <x:v>50</x:v>
      </x:c>
      <x:c r="C14" s="26">
        <x:f>경비산출내역!B12</x:f>
        <x:v>0</x:v>
      </x:c>
      <x:c r="D14" s="59" t="e">
        <x:f t="shared" si="0"/>
        <x:v>#DIV/0!</x:v>
      </x:c>
      <x:c r="E14" s="61"/>
    </x:row>
    <x:row r="15" spans="1:5" ht="15" customHeight="1">
      <x:c r="A15" s="24" t="s">
        <x:v>135</x:v>
      </x:c>
      <x:c r="B15" s="25" t="s">
        <x:v>21</x:v>
      </x:c>
      <x:c r="C15" s="26">
        <x:f>경비산출내역!B13</x:f>
        <x:v>0</x:v>
      </x:c>
      <x:c r="D15" s="59" t="e">
        <x:f t="shared" si="0"/>
        <x:v>#DIV/0!</x:v>
      </x:c>
      <x:c r="E15" s="61"/>
    </x:row>
    <x:row r="16" spans="1:5" ht="15" customHeight="1">
      <x:c r="A16" s="24"/>
      <x:c r="B16" s="25" t="s">
        <x:v>151</x:v>
      </x:c>
      <x:c r="C16" s="26">
        <x:f>경비산출내역!B14</x:f>
        <x:v>0</x:v>
      </x:c>
      <x:c r="D16" s="59" t="e">
        <x:f t="shared" si="0"/>
        <x:v>#DIV/0!</x:v>
      </x:c>
      <x:c r="E16" s="61"/>
    </x:row>
    <x:row r="17" spans="1:5" ht="15" customHeight="1">
      <x:c r="A17" s="24"/>
      <x:c r="B17" s="25" t="s">
        <x:v>44</x:v>
      </x:c>
      <x:c r="C17" s="26">
        <x:f>경비산출내역!B15</x:f>
        <x:v>0</x:v>
      </x:c>
      <x:c r="D17" s="59" t="e">
        <x:f t="shared" si="0"/>
        <x:v>#DIV/0!</x:v>
      </x:c>
      <x:c r="E17" s="61"/>
    </x:row>
    <x:row r="18" spans="1:5" ht="15" customHeight="1">
      <x:c r="A18" s="24"/>
      <x:c r="B18" s="25" t="s">
        <x:v>47</x:v>
      </x:c>
      <x:c r="C18" s="26">
        <x:f>경비산출내역!B16</x:f>
        <x:v>0</x:v>
      </x:c>
      <x:c r="D18" s="59" t="e">
        <x:f t="shared" si="0"/>
        <x:v>#DIV/0!</x:v>
      </x:c>
      <x:c r="E18" s="61"/>
    </x:row>
    <x:row r="19" spans="1:5" ht="15" customHeight="1">
      <x:c r="A19" s="24"/>
      <x:c r="B19" s="25" t="s">
        <x:v>23</x:v>
      </x:c>
      <x:c r="C19" s="26">
        <x:f>경비산출내역!B17</x:f>
        <x:v>0</x:v>
      </x:c>
      <x:c r="D19" s="59" t="e">
        <x:f t="shared" si="0"/>
        <x:v>#DIV/0!</x:v>
      </x:c>
      <x:c r="E19" s="61"/>
    </x:row>
    <x:row r="20" spans="1:5" ht="15" customHeight="1">
      <x:c r="A20" s="24" t="s">
        <x:v>143</x:v>
      </x:c>
      <x:c r="B20" s="25" t="s">
        <x:v>142</x:v>
      </x:c>
      <x:c r="C20" s="26">
        <x:f>경비산출내역!B18</x:f>
        <x:v>0</x:v>
      </x:c>
      <x:c r="D20" s="59" t="e">
        <x:f t="shared" si="0"/>
        <x:v>#DIV/0!</x:v>
      </x:c>
      <x:c r="E20" s="61"/>
    </x:row>
    <x:row r="21" spans="1:5" ht="15" customHeight="1">
      <x:c r="A21" s="24"/>
      <x:c r="B21" s="25" t="s">
        <x:v>49</x:v>
      </x:c>
      <x:c r="C21" s="26">
        <x:f>경비산출내역!B19</x:f>
        <x:v>0</x:v>
      </x:c>
      <x:c r="D21" s="59" t="e">
        <x:f t="shared" si="0"/>
        <x:v>#DIV/0!</x:v>
      </x:c>
      <x:c r="E21" s="61"/>
    </x:row>
    <x:row r="22" spans="1:5" ht="15" customHeight="1">
      <x:c r="A22" s="24"/>
      <x:c r="B22" s="25" t="s">
        <x:v>140</x:v>
      </x:c>
      <x:c r="C22" s="26">
        <x:f>경비산출내역!B20</x:f>
        <x:v>0</x:v>
      </x:c>
      <x:c r="D22" s="59" t="e">
        <x:f t="shared" si="0"/>
        <x:v>#DIV/0!</x:v>
      </x:c>
      <x:c r="E22" s="61"/>
    </x:row>
    <x:row r="23" spans="1:5" ht="15" customHeight="1">
      <x:c r="A23" s="24"/>
      <x:c r="B23" s="25" t="s">
        <x:v>53</x:v>
      </x:c>
      <x:c r="C23" s="26">
        <x:f>외주가공!F10</x:f>
        <x:v>0</x:v>
      </x:c>
      <x:c r="D23" s="59" t="e">
        <x:f t="shared" si="0"/>
        <x:v>#DIV/0!</x:v>
      </x:c>
      <x:c r="E23" s="61"/>
    </x:row>
    <x:row r="24" spans="1:5" ht="15" customHeight="1">
      <x:c r="A24" s="24"/>
      <x:c r="B24" s="25" t="s">
        <x:v>52</x:v>
      </x:c>
      <x:c r="C24" s="26">
        <x:f>경비산출내역!B22</x:f>
        <x:v>0</x:v>
      </x:c>
      <x:c r="D24" s="59" t="e">
        <x:f t="shared" si="0"/>
        <x:v>#DIV/0!</x:v>
      </x:c>
      <x:c r="E24" s="61"/>
    </x:row>
    <x:row r="25" spans="1:5" ht="15" customHeight="1">
      <x:c r="A25" s="24"/>
      <x:c r="B25" s="25" t="s">
        <x:v>20</x:v>
      </x:c>
      <x:c r="C25" s="26">
        <x:f>경비산출내역!B23</x:f>
        <x:v>0</x:v>
      </x:c>
      <x:c r="D25" s="59" t="e">
        <x:f t="shared" si="0"/>
        <x:v>#DIV/0!</x:v>
      </x:c>
      <x:c r="E25" s="61"/>
    </x:row>
    <x:row r="26" spans="1:5" ht="15" customHeight="1">
      <x:c r="A26" s="24"/>
      <x:c r="B26" s="25" t="s">
        <x:v>111</x:v>
      </x:c>
      <x:c r="C26" s="26">
        <x:f>경비산출내역!B24</x:f>
        <x:v>0</x:v>
      </x:c>
      <x:c r="D26" s="59" t="e">
        <x:f t="shared" si="0"/>
        <x:v>#DIV/0!</x:v>
      </x:c>
      <x:c r="E26" s="61"/>
    </x:row>
    <x:row r="27" spans="1:5" ht="15" customHeight="1">
      <x:c r="A27" s="24"/>
      <x:c r="B27" s="25" t="s">
        <x:v>41</x:v>
      </x:c>
      <x:c r="C27" s="26">
        <x:f>경비산출내역!B25</x:f>
        <x:v>0</x:v>
      </x:c>
      <x:c r="D27" s="59" t="e">
        <x:f t="shared" si="0"/>
        <x:v>#DIV/0!</x:v>
      </x:c>
      <x:c r="E27" s="61"/>
    </x:row>
    <x:row r="28" spans="1:5" ht="15" customHeight="1">
      <x:c r="A28" s="24"/>
      <x:c r="B28" s="25" t="s">
        <x:v>25</x:v>
      </x:c>
      <x:c r="C28" s="26">
        <x:f>경비산출내역!B26</x:f>
        <x:v>0</x:v>
      </x:c>
      <x:c r="D28" s="59" t="e">
        <x:f t="shared" si="0"/>
        <x:v>#DIV/0!</x:v>
      </x:c>
      <x:c r="E28" s="61"/>
    </x:row>
    <x:row r="29" spans="1:5" ht="15" customHeight="1">
      <x:c r="A29" s="24"/>
      <x:c r="B29" s="25" t="s">
        <x:v>40</x:v>
      </x:c>
      <x:c r="C29" s="26">
        <x:f>경비산출내역!B27</x:f>
        <x:v>0</x:v>
      </x:c>
      <x:c r="D29" s="59" t="e">
        <x:f t="shared" si="0"/>
        <x:v>#DIV/0!</x:v>
      </x:c>
      <x:c r="E29" s="61"/>
    </x:row>
    <x:row r="30" spans="1:5" ht="15" customHeight="1">
      <x:c r="A30" s="24"/>
      <x:c r="B30" s="25" t="s">
        <x:v>28</x:v>
      </x:c>
      <x:c r="C30" s="26">
        <x:f>경비산출내역!B28</x:f>
        <x:v>0</x:v>
      </x:c>
      <x:c r="D30" s="59" t="e">
        <x:f t="shared" si="0"/>
        <x:v>#DIV/0!</x:v>
      </x:c>
      <x:c r="E30" s="61"/>
    </x:row>
    <x:row r="31" spans="1:5" ht="15" customHeight="1">
      <x:c r="A31" s="24"/>
      <x:c r="B31" s="27" t="s">
        <x:v>34</x:v>
      </x:c>
      <x:c r="C31" s="26">
        <x:f>경비산출내역!B29</x:f>
        <x:v>0</x:v>
      </x:c>
      <x:c r="D31" s="59" t="e">
        <x:f t="shared" si="0"/>
        <x:v>#DIV/0!</x:v>
      </x:c>
      <x:c r="E31" s="61"/>
    </x:row>
    <x:row r="32" spans="1:5" ht="20.10000000000000142109" customHeight="1">
      <x:c r="A32" s="20"/>
      <x:c r="B32" s="28" t="s">
        <x:v>26</x:v>
      </x:c>
      <x:c r="C32" s="29">
        <x:f>SUM(C10:C31)</x:f>
        <x:v>0</x:v>
      </x:c>
      <x:c r="D32" s="57" t="e">
        <x:f t="shared" si="0"/>
        <x:v>#DIV/0!</x:v>
      </x:c>
      <x:c r="E32" s="61"/>
    </x:row>
    <x:row r="33" spans="1:5" ht="18" customHeight="1">
      <x:c r="A33" s="30" t="s">
        <x:v>29</x:v>
      </x:c>
      <x:c r="B33" s="31"/>
      <x:c r="C33" s="22">
        <x:f>C32+C9+C6</x:f>
        <x:v>0</x:v>
      </x:c>
      <x:c r="D33" s="58" t="e">
        <x:f t="shared" si="0"/>
        <x:v>#DIV/0!</x:v>
      </x:c>
      <x:c r="E33" s="61"/>
    </x:row>
    <x:row r="34" spans="1:5" ht="18" customHeight="1">
      <x:c r="A34" s="30" t="s">
        <x:v>112</x:v>
      </x:c>
      <x:c r="B34" s="31"/>
      <x:c r="C34" s="22">
        <x:f>INT(C33)*5%</x:f>
        <x:v>0</x:v>
      </x:c>
      <x:c r="D34" s="58" t="e">
        <x:f t="shared" si="0"/>
        <x:v>#DIV/0!</x:v>
      </x:c>
      <x:c r="E34" s="61"/>
    </x:row>
    <x:row r="35" spans="1:5" ht="18" customHeight="1">
      <x:c r="A35" s="32" t="s">
        <x:v>93</x:v>
      </x:c>
      <x:c r="B35" s="34"/>
      <x:c r="C35" s="22">
        <x:f>INT(C9+C32+C34-C23-C16)*12%</x:f>
        <x:v>0</x:v>
      </x:c>
      <x:c r="D35" s="58" t="e">
        <x:f t="shared" si="0"/>
        <x:v>#DIV/0!</x:v>
      </x:c>
      <x:c r="E35" s="61"/>
    </x:row>
    <x:row r="36" spans="1:5" ht="18" customHeight="1">
      <x:c r="A36" s="30" t="s">
        <x:v>37</x:v>
      </x:c>
      <x:c r="B36" s="31"/>
      <x:c r="C36" s="22">
        <x:f>INT(C33+C34+C35)</x:f>
        <x:v>0</x:v>
      </x:c>
      <x:c r="D36" s="58" t="e">
        <x:f t="shared" si="0"/>
        <x:v>#DIV/0!</x:v>
      </x:c>
      <x:c r="E36" s="61"/>
    </x:row>
    <x:row r="37" spans="1:5" ht="18" customHeight="1">
      <x:c r="A37" s="32" t="s">
        <x:v>119</x:v>
      </x:c>
      <x:c r="B37" s="32"/>
      <x:c r="C37" s="22">
        <x:f>C36*10%</x:f>
        <x:v>0</x:v>
      </x:c>
      <x:c r="D37" s="58" t="e">
        <x:f t="shared" si="0"/>
        <x:v>#DIV/0!</x:v>
      </x:c>
      <x:c r="E37" s="88"/>
    </x:row>
    <x:row r="38" spans="1:5" ht="18" customHeight="1">
      <x:c r="A38" s="30" t="s">
        <x:v>51</x:v>
      </x:c>
      <x:c r="B38" s="31"/>
      <x:c r="C38" s="70">
        <x:f>SUM(C36:C37)</x:f>
        <x:v>0</x:v>
      </x:c>
      <x:c r="D38" s="58" t="e">
        <x:f t="shared" si="0"/>
        <x:v>#DIV/0!</x:v>
      </x:c>
      <x:c r="E38" s="61"/>
    </x:row>
    <x:row r="39" spans="1:5" ht="18" customHeight="1">
      <x:c r="A39" s="30" t="s">
        <x:v>76</x:v>
      </x:c>
      <x:c r="B39" s="31"/>
      <x:c r="C39" s="71"/>
      <x:c r="D39" s="58" t="e">
        <x:f t="shared" si="0"/>
        <x:v>#DIV/0!</x:v>
      </x:c>
      <x:c r="E39" s="108"/>
    </x:row>
    <x:row r="40" spans="1:5" ht="18" customHeight="1">
      <x:c r="A40" s="35" t="s">
        <x:v>75</x:v>
      </x:c>
      <x:c r="B40" s="33"/>
      <x:c r="C40" s="72"/>
      <x:c r="D40" s="58" t="e">
        <x:f t="shared" si="0"/>
        <x:v>#DIV/0!</x:v>
      </x:c>
      <x:c r="E40" s="89"/>
    </x:row>
    <x:row r="41" spans="1:4">
      <x:c r="A41" s="3"/>
      <x:c r="B41" s="3"/>
      <x:c r="C41" s="3"/>
      <x:c r="D41" s="50"/>
    </x:row>
    <x:row r="42" spans="1:4">
      <x:c r="A42" s="3"/>
      <x:c r="B42" s="3"/>
      <x:c r="C42" s="3"/>
      <x:c r="D42" s="50"/>
    </x:row>
  </x:sheetData>
  <x:mergeCells count="5">
    <x:mergeCell ref="A1:E1"/>
    <x:mergeCell ref="A2:E2"/>
    <x:mergeCell ref="A3:B3"/>
    <x:mergeCell ref="A4:A6"/>
    <x:mergeCell ref="A7:A9"/>
  </x:mergeCells>
  <x:printOptions horizontalCentered="1" verticalCentered="0" headings="0" gridLines="0" gridLinesSet="1"/>
  <x:pageMargins left="0.36000001430511474609" right="0.30000001192092895508" top="0.90541666746139526367" bottom="0.4329166710376739502" header="0.78694444894790649414" footer="0.51138889789581298828"/>
  <x:pageSetup paperSize="9" scale="100" firstPageNumber="1" fitToWidth="1" fitToHeight="1" orientation="portrait" usePrinterDefaults="1" blackAndWhite="0" draft="0" useFirstPageNumber="0" horizontalDpi="4294967292" verticalDpi="4294967292" copies="1"/>
  <x:headerFooter differentOddEven="0" differentFirst="0" scaleWithDoc="1" alignWithMargin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H60"/>
  <x:sheetViews>
    <x:sheetView showGridLines="0" showZeros="0" view="pageBreakPreview" topLeftCell="A31" zoomScale="75" zoomScaleNormal="75" zoomScaleSheetLayoutView="75" workbookViewId="0">
      <x:selection activeCell="E40" activeCellId="0" sqref="E40:F52"/>
    </x:sheetView>
  </x:sheetViews>
  <x:sheetFormatPr defaultColWidth="8.88671875" defaultRowHeight="24.94999999999999928946" customHeight="1"/>
  <x:cols>
    <x:col min="1" max="1" width="4.6640625" style="38" customWidth="1"/>
    <x:col min="2" max="2" width="22.44140625" style="38" customWidth="1"/>
    <x:col min="3" max="3" width="18.6640625" style="38" customWidth="1"/>
    <x:col min="4" max="4" width="4.6640625" style="38" customWidth="1"/>
    <x:col min="5" max="5" width="6.33203125" style="38" customWidth="1"/>
    <x:col min="6" max="6" width="11.88671875" style="45" customWidth="1"/>
    <x:col min="7" max="7" width="11.33203125" style="45" customWidth="1"/>
    <x:col min="8" max="16384" width="8.88671875" style="37"/>
  </x:cols>
  <x:sheetData>
    <x:row r="1" spans="1:7" ht="46.5" customHeight="1">
      <x:c r="A1" s="166" t="s">
        <x:v>109</x:v>
      </x:c>
      <x:c r="B1" s="166"/>
      <x:c r="C1" s="166"/>
      <x:c r="D1" s="166"/>
      <x:c r="E1" s="166"/>
      <x:c r="F1" s="166"/>
      <x:c r="G1" s="166"/>
    </x:row>
    <x:row r="2" spans="1:7" s="55" customFormat="1" ht="26.25" customHeight="1">
      <x:c r="A2" s="167" t="str">
        <x:f>갑지!A2</x:f>
        <x:v>수리명 : 서귀포 506함 양현주기관 및 감속기 쿨러류 취외취부 소제검사수리</x:v>
      </x:c>
      <x:c r="B2" s="167"/>
      <x:c r="C2" s="167"/>
      <x:c r="D2" s="167"/>
      <x:c r="E2" s="167"/>
      <x:c r="F2" s="167"/>
      <x:c r="G2" s="167"/>
    </x:row>
    <x:row r="3" spans="1:7" customHeight="1">
      <x:c r="A3" s="100"/>
      <x:c r="B3" s="100" t="s">
        <x:v>103</x:v>
      </x:c>
      <x:c r="C3" s="99" t="s">
        <x:v>94</x:v>
      </x:c>
      <x:c r="D3" s="100" t="s">
        <x:v>152</x:v>
      </x:c>
      <x:c r="E3" s="100" t="s">
        <x:v>134</x:v>
      </x:c>
      <x:c r="F3" s="97" t="s">
        <x:v>39</x:v>
      </x:c>
      <x:c r="G3" s="97" t="s">
        <x:v>154</x:v>
      </x:c>
    </x:row>
    <x:row r="4" spans="1:8" s="107" customFormat="1" customHeight="1">
      <x:c r="A4" s="147">
        <x:v>1</x:v>
      </x:c>
      <x:c r="B4" s="148" t="s">
        <x:v>62</x:v>
      </x:c>
      <x:c r="C4" s="148" t="s">
        <x:v>102</x:v>
      </x:c>
      <x:c r="D4" s="148" t="s">
        <x:v>15</x:v>
      </x:c>
      <x:c r="E4" s="149">
        <x:v>4</x:v>
      </x:c>
      <x:c r="F4" s="150"/>
      <x:c r="G4" s="150" t="s">
        <x:v>12</x:v>
      </x:c>
      <x:c r="H4" s="37"/>
    </x:row>
    <x:row r="5" spans="1:8" s="107" customFormat="1" customHeight="1">
      <x:c r="A5" s="147">
        <x:v>2</x:v>
      </x:c>
      <x:c r="B5" s="148" t="s">
        <x:v>64</x:v>
      </x:c>
      <x:c r="C5" s="148" t="s">
        <x:v>129</x:v>
      </x:c>
      <x:c r="D5" s="148" t="s">
        <x:v>15</x:v>
      </x:c>
      <x:c r="E5" s="149">
        <x:v>2</x:v>
      </x:c>
      <x:c r="F5" s="150"/>
      <x:c r="G5" s="150" t="s">
        <x:v>12</x:v>
      </x:c>
      <x:c r="H5" s="37"/>
    </x:row>
    <x:row r="6" spans="1:8" s="107" customFormat="1" customHeight="1">
      <x:c r="A6" s="147">
        <x:v>3</x:v>
      </x:c>
      <x:c r="B6" s="148" t="s">
        <x:v>64</x:v>
      </x:c>
      <x:c r="C6" s="148" t="s">
        <x:v>120</x:v>
      </x:c>
      <x:c r="D6" s="148" t="s">
        <x:v>15</x:v>
      </x:c>
      <x:c r="E6" s="149">
        <x:v>6</x:v>
      </x:c>
      <x:c r="F6" s="150"/>
      <x:c r="G6" s="150" t="s">
        <x:v>12</x:v>
      </x:c>
      <x:c r="H6" s="37"/>
    </x:row>
    <x:row r="7" spans="1:7" s="107" customFormat="1" customHeight="1">
      <x:c r="A7" s="147">
        <x:v>4</x:v>
      </x:c>
      <x:c r="B7" s="148" t="s">
        <x:v>84</x:v>
      </x:c>
      <x:c r="C7" s="148" t="s">
        <x:v>107</x:v>
      </x:c>
      <x:c r="D7" s="148" t="s">
        <x:v>14</x:v>
      </x:c>
      <x:c r="E7" s="149">
        <x:v>8</x:v>
      </x:c>
      <x:c r="F7" s="150"/>
      <x:c r="G7" s="150" t="s">
        <x:v>12</x:v>
      </x:c>
    </x:row>
    <x:row r="8" spans="1:7" s="107" customFormat="1" customHeight="1">
      <x:c r="A8" s="147">
        <x:v>5</x:v>
      </x:c>
      <x:c r="B8" s="148" t="s">
        <x:v>64</x:v>
      </x:c>
      <x:c r="C8" s="148" t="s">
        <x:v>114</x:v>
      </x:c>
      <x:c r="D8" s="148" t="s">
        <x:v>13</x:v>
      </x:c>
      <x:c r="E8" s="149">
        <x:v>4</x:v>
      </x:c>
      <x:c r="F8" s="150"/>
      <x:c r="G8" s="150" t="s">
        <x:v>12</x:v>
      </x:c>
    </x:row>
    <x:row r="9" spans="1:8" s="107" customFormat="1" customHeight="1">
      <x:c r="A9" s="147">
        <x:v>6</x:v>
      </x:c>
      <x:c r="B9" s="148" t="s">
        <x:v>84</x:v>
      </x:c>
      <x:c r="C9" s="148" t="s">
        <x:v>126</x:v>
      </x:c>
      <x:c r="D9" s="148" t="s">
        <x:v>14</x:v>
      </x:c>
      <x:c r="E9" s="149">
        <x:v>24</x:v>
      </x:c>
      <x:c r="F9" s="150"/>
      <x:c r="G9" s="150" t="s">
        <x:v>12</x:v>
      </x:c>
      <x:c r="H9" s="37"/>
    </x:row>
    <x:row r="10" spans="1:8" s="107" customFormat="1" customHeight="1">
      <x:c r="A10" s="147">
        <x:v>7</x:v>
      </x:c>
      <x:c r="B10" s="148" t="s">
        <x:v>62</x:v>
      </x:c>
      <x:c r="C10" s="148" t="s">
        <x:v>86</x:v>
      </x:c>
      <x:c r="D10" s="148" t="s">
        <x:v>14</x:v>
      </x:c>
      <x:c r="E10" s="149">
        <x:v>24</x:v>
      </x:c>
      <x:c r="F10" s="150"/>
      <x:c r="G10" s="150" t="s">
        <x:v>12</x:v>
      </x:c>
      <x:c r="H10" s="37"/>
    </x:row>
    <x:row r="11" spans="1:7" s="107" customFormat="1" customHeight="1">
      <x:c r="A11" s="147">
        <x:v>8</x:v>
      </x:c>
      <x:c r="B11" s="148" t="s">
        <x:v>62</x:v>
      </x:c>
      <x:c r="C11" s="148" t="s">
        <x:v>90</x:v>
      </x:c>
      <x:c r="D11" s="148" t="s">
        <x:v>14</x:v>
      </x:c>
      <x:c r="E11" s="149">
        <x:v>24</x:v>
      </x:c>
      <x:c r="F11" s="150"/>
      <x:c r="G11" s="150" t="s">
        <x:v>12</x:v>
      </x:c>
    </x:row>
    <x:row r="12" spans="1:7" s="107" customFormat="1" customHeight="1">
      <x:c r="A12" s="147">
        <x:v>9</x:v>
      </x:c>
      <x:c r="B12" s="148" t="s">
        <x:v>5</x:v>
      </x:c>
      <x:c r="C12" s="148" t="s">
        <x:v>88</x:v>
      </x:c>
      <x:c r="D12" s="148" t="s">
        <x:v>13</x:v>
      </x:c>
      <x:c r="E12" s="149">
        <x:v>4</x:v>
      </x:c>
      <x:c r="F12" s="150"/>
      <x:c r="G12" s="150" t="s">
        <x:v>12</x:v>
      </x:c>
    </x:row>
    <x:row r="13" spans="1:7" s="107" customFormat="1" customHeight="1">
      <x:c r="A13" s="147">
        <x:v>10</x:v>
      </x:c>
      <x:c r="B13" s="148" t="s">
        <x:v>64</x:v>
      </x:c>
      <x:c r="C13" s="148" t="s">
        <x:v>115</x:v>
      </x:c>
      <x:c r="D13" s="148" t="s">
        <x:v>14</x:v>
      </x:c>
      <x:c r="E13" s="149">
        <x:v>10</x:v>
      </x:c>
      <x:c r="F13" s="150"/>
      <x:c r="G13" s="150" t="s">
        <x:v>12</x:v>
      </x:c>
    </x:row>
    <x:row r="14" spans="1:7" s="107" customFormat="1" customHeight="1">
      <x:c r="A14" s="147">
        <x:v>11</x:v>
      </x:c>
      <x:c r="B14" s="148" t="s">
        <x:v>64</x:v>
      </x:c>
      <x:c r="C14" s="152" t="s">
        <x:v>83</x:v>
      </x:c>
      <x:c r="D14" s="148" t="s">
        <x:v>14</x:v>
      </x:c>
      <x:c r="E14" s="153">
        <x:v>104</x:v>
      </x:c>
      <x:c r="F14" s="150"/>
      <x:c r="G14" s="150" t="s">
        <x:v>12</x:v>
      </x:c>
    </x:row>
    <x:row r="15" spans="1:7" s="107" customFormat="1" customHeight="1">
      <x:c r="A15" s="147">
        <x:v>12</x:v>
      </x:c>
      <x:c r="B15" s="153" t="s">
        <x:v>87</x:v>
      </x:c>
      <x:c r="C15" s="152" t="s">
        <x:v>95</x:v>
      </x:c>
      <x:c r="D15" s="153" t="s">
        <x:v>14</x:v>
      </x:c>
      <x:c r="E15" s="153">
        <x:v>8</x:v>
      </x:c>
      <x:c r="F15" s="150"/>
      <x:c r="G15" s="150" t="s">
        <x:v>12</x:v>
      </x:c>
    </x:row>
    <x:row r="16" spans="1:7" s="107" customFormat="1" customHeight="1">
      <x:c r="A16" s="147">
        <x:v>13</x:v>
      </x:c>
      <x:c r="B16" s="153" t="s">
        <x:v>87</x:v>
      </x:c>
      <x:c r="C16" s="152" t="s">
        <x:v>89</x:v>
      </x:c>
      <x:c r="D16" s="153" t="s">
        <x:v>14</x:v>
      </x:c>
      <x:c r="E16" s="153">
        <x:v>4</x:v>
      </x:c>
      <x:c r="F16" s="150"/>
      <x:c r="G16" s="150" t="s">
        <x:v>12</x:v>
      </x:c>
    </x:row>
    <x:row r="17" spans="1:7" s="107" customFormat="1" customHeight="1">
      <x:c r="A17" s="147">
        <x:v>14</x:v>
      </x:c>
      <x:c r="B17" s="153" t="s">
        <x:v>87</x:v>
      </x:c>
      <x:c r="C17" s="152" t="s">
        <x:v>98</x:v>
      </x:c>
      <x:c r="D17" s="153" t="s">
        <x:v>14</x:v>
      </x:c>
      <x:c r="E17" s="153">
        <x:v>12</x:v>
      </x:c>
      <x:c r="F17" s="150"/>
      <x:c r="G17" s="150" t="s">
        <x:v>12</x:v>
      </x:c>
    </x:row>
    <x:row r="18" spans="1:7" s="107" customFormat="1" customHeight="1">
      <x:c r="A18" s="147">
        <x:v>15</x:v>
      </x:c>
      <x:c r="B18" s="153" t="s">
        <x:v>87</x:v>
      </x:c>
      <x:c r="C18" s="152" t="s">
        <x:v>92</x:v>
      </x:c>
      <x:c r="D18" s="153" t="s">
        <x:v>14</x:v>
      </x:c>
      <x:c r="E18" s="153">
        <x:v>12</x:v>
      </x:c>
      <x:c r="F18" s="150"/>
      <x:c r="G18" s="150" t="s">
        <x:v>12</x:v>
      </x:c>
    </x:row>
    <x:row r="19" spans="1:7" s="107" customFormat="1" customHeight="1">
      <x:c r="A19" s="147">
        <x:v>16</x:v>
      </x:c>
      <x:c r="B19" s="153" t="s">
        <x:v>105</x:v>
      </x:c>
      <x:c r="C19" s="152" t="s">
        <x:v>3</x:v>
      </x:c>
      <x:c r="D19" s="153" t="s">
        <x:v>14</x:v>
      </x:c>
      <x:c r="E19" s="153">
        <x:v>10</x:v>
      </x:c>
      <x:c r="F19" s="150"/>
      <x:c r="G19" s="150" t="s">
        <x:v>12</x:v>
      </x:c>
    </x:row>
    <x:row r="20" spans="1:7" s="107" customFormat="1" customHeight="1">
      <x:c r="A20" s="147">
        <x:v>17</x:v>
      </x:c>
      <x:c r="B20" s="153" t="s">
        <x:v>105</x:v>
      </x:c>
      <x:c r="C20" s="152" t="s">
        <x:v>2</x:v>
      </x:c>
      <x:c r="D20" s="153" t="s">
        <x:v>14</x:v>
      </x:c>
      <x:c r="E20" s="153">
        <x:v>16</x:v>
      </x:c>
      <x:c r="F20" s="150"/>
      <x:c r="G20" s="150" t="s">
        <x:v>12</x:v>
      </x:c>
    </x:row>
    <x:row r="21" spans="1:7" s="107" customFormat="1" customHeight="1">
      <x:c r="A21" s="147">
        <x:v>18</x:v>
      </x:c>
      <x:c r="B21" s="153" t="s">
        <x:v>62</x:v>
      </x:c>
      <x:c r="C21" s="152" t="s">
        <x:v>81</x:v>
      </x:c>
      <x:c r="D21" s="153" t="s">
        <x:v>14</x:v>
      </x:c>
      <x:c r="E21" s="153">
        <x:v>16</x:v>
      </x:c>
      <x:c r="F21" s="150"/>
      <x:c r="G21" s="150" t="s">
        <x:v>12</x:v>
      </x:c>
    </x:row>
    <x:row r="22" spans="1:7" s="107" customFormat="1" customHeight="1">
      <x:c r="A22" s="147">
        <x:v>19</x:v>
      </x:c>
      <x:c r="B22" s="153" t="s">
        <x:v>62</x:v>
      </x:c>
      <x:c r="C22" s="152" t="s">
        <x:v>99</x:v>
      </x:c>
      <x:c r="D22" s="153" t="s">
        <x:v>14</x:v>
      </x:c>
      <x:c r="E22" s="153">
        <x:v>4</x:v>
      </x:c>
      <x:c r="F22" s="150"/>
      <x:c r="G22" s="150" t="s">
        <x:v>12</x:v>
      </x:c>
    </x:row>
    <x:row r="23" spans="1:7" s="107" customFormat="1" customHeight="1">
      <x:c r="A23" s="147">
        <x:v>20</x:v>
      </x:c>
      <x:c r="B23" s="153" t="s">
        <x:v>62</x:v>
      </x:c>
      <x:c r="C23" s="151" t="s">
        <x:v>101</x:v>
      </x:c>
      <x:c r="D23" s="153" t="s">
        <x:v>14</x:v>
      </x:c>
      <x:c r="E23" s="153">
        <x:v>24</x:v>
      </x:c>
      <x:c r="F23" s="150"/>
      <x:c r="G23" s="150" t="s">
        <x:v>12</x:v>
      </x:c>
    </x:row>
    <x:row r="24" spans="1:7" s="107" customFormat="1" customHeight="1">
      <x:c r="A24" s="147">
        <x:v>21</x:v>
      </x:c>
      <x:c r="B24" s="148" t="s">
        <x:v>122</x:v>
      </x:c>
      <x:c r="C24" s="151" t="s">
        <x:v>96</x:v>
      </x:c>
      <x:c r="D24" s="154" t="s">
        <x:v>14</x:v>
      </x:c>
      <x:c r="E24" s="148">
        <x:v>24</x:v>
      </x:c>
      <x:c r="F24" s="150"/>
      <x:c r="G24" s="150" t="s">
        <x:v>12</x:v>
      </x:c>
    </x:row>
    <x:row r="25" spans="1:7" s="107" customFormat="1" customHeight="1">
      <x:c r="A25" s="147">
        <x:v>22</x:v>
      </x:c>
      <x:c r="B25" s="148" t="s">
        <x:v>84</x:v>
      </x:c>
      <x:c r="C25" s="151" t="s">
        <x:v>85</x:v>
      </x:c>
      <x:c r="D25" s="154" t="s">
        <x:v>14</x:v>
      </x:c>
      <x:c r="E25" s="148">
        <x:v>48</x:v>
      </x:c>
      <x:c r="F25" s="150"/>
      <x:c r="G25" s="150" t="s">
        <x:v>12</x:v>
      </x:c>
    </x:row>
    <x:row r="26" spans="1:7" s="107" customFormat="1" customHeight="1">
      <x:c r="A26" s="147">
        <x:v>23</x:v>
      </x:c>
      <x:c r="B26" s="148" t="s">
        <x:v>124</x:v>
      </x:c>
      <x:c r="C26" s="151" t="s">
        <x:v>0</x:v>
      </x:c>
      <x:c r="D26" s="154" t="s">
        <x:v>14</x:v>
      </x:c>
      <x:c r="E26" s="148">
        <x:v>16</x:v>
      </x:c>
      <x:c r="F26" s="150"/>
      <x:c r="G26" s="150" t="s">
        <x:v>12</x:v>
      </x:c>
    </x:row>
    <x:row r="27" spans="1:7" s="107" customFormat="1" customHeight="1">
      <x:c r="A27" s="147">
        <x:v>24</x:v>
      </x:c>
      <x:c r="B27" s="148" t="s">
        <x:v>64</x:v>
      </x:c>
      <x:c r="C27" s="151" t="s">
        <x:v>108</x:v>
      </x:c>
      <x:c r="D27" s="154" t="s">
        <x:v>14</x:v>
      </x:c>
      <x:c r="E27" s="148">
        <x:v>2</x:v>
      </x:c>
      <x:c r="F27" s="150"/>
      <x:c r="G27" s="150" t="s">
        <x:v>12</x:v>
      </x:c>
    </x:row>
    <x:row r="28" spans="1:7" s="107" customFormat="1" customHeight="1">
      <x:c r="A28" s="147">
        <x:v>25</x:v>
      </x:c>
      <x:c r="B28" s="148" t="s">
        <x:v>64</x:v>
      </x:c>
      <x:c r="C28" s="151" t="s">
        <x:v>128</x:v>
      </x:c>
      <x:c r="D28" s="154" t="s">
        <x:v>14</x:v>
      </x:c>
      <x:c r="E28" s="148">
        <x:v>2</x:v>
      </x:c>
      <x:c r="F28" s="150"/>
      <x:c r="G28" s="150" t="s">
        <x:v>12</x:v>
      </x:c>
    </x:row>
    <x:row r="29" spans="1:7" s="107" customFormat="1" customHeight="1">
      <x:c r="A29" s="147">
        <x:v>26</x:v>
      </x:c>
      <x:c r="B29" s="148" t="s">
        <x:v>64</x:v>
      </x:c>
      <x:c r="C29" s="151" t="s">
        <x:v>125</x:v>
      </x:c>
      <x:c r="D29" s="148" t="s">
        <x:v>14</x:v>
      </x:c>
      <x:c r="E29" s="148">
        <x:v>6</x:v>
      </x:c>
      <x:c r="F29" s="150"/>
      <x:c r="G29" s="150" t="s">
        <x:v>12</x:v>
      </x:c>
    </x:row>
    <x:row r="30" spans="1:7" s="107" customFormat="1" customHeight="1">
      <x:c r="A30" s="147">
        <x:v>27</x:v>
      </x:c>
      <x:c r="B30" s="148" t="s">
        <x:v>64</x:v>
      </x:c>
      <x:c r="C30" s="151" t="s">
        <x:v>123</x:v>
      </x:c>
      <x:c r="D30" s="148" t="s">
        <x:v>14</x:v>
      </x:c>
      <x:c r="E30" s="148">
        <x:v>6</x:v>
      </x:c>
      <x:c r="F30" s="150"/>
      <x:c r="G30" s="150" t="s">
        <x:v>12</x:v>
      </x:c>
    </x:row>
    <x:row r="31" spans="1:7" s="107" customFormat="1" customHeight="1">
      <x:c r="A31" s="147">
        <x:v>28</x:v>
      </x:c>
      <x:c r="B31" s="148" t="s">
        <x:v>104</x:v>
      </x:c>
      <x:c r="C31" s="151" t="s">
        <x:v>100</x:v>
      </x:c>
      <x:c r="D31" s="148" t="s">
        <x:v>14</x:v>
      </x:c>
      <x:c r="E31" s="148">
        <x:v>4</x:v>
      </x:c>
      <x:c r="F31" s="150"/>
      <x:c r="G31" s="150" t="s">
        <x:v>12</x:v>
      </x:c>
    </x:row>
    <x:row r="32" spans="1:7" s="107" customFormat="1" customHeight="1">
      <x:c r="A32" s="147">
        <x:v>29</x:v>
      </x:c>
      <x:c r="B32" s="148" t="s">
        <x:v>104</x:v>
      </x:c>
      <x:c r="C32" s="151" t="s">
        <x:v>97</x:v>
      </x:c>
      <x:c r="D32" s="148" t="s">
        <x:v>14</x:v>
      </x:c>
      <x:c r="E32" s="148">
        <x:v>4</x:v>
      </x:c>
      <x:c r="F32" s="150"/>
      <x:c r="G32" s="150" t="s">
        <x:v>12</x:v>
      </x:c>
    </x:row>
    <x:row r="33" spans="1:7" s="107" customFormat="1" customHeight="1">
      <x:c r="A33" s="147">
        <x:v>30</x:v>
      </x:c>
      <x:c r="B33" s="148" t="s">
        <x:v>64</x:v>
      </x:c>
      <x:c r="C33" s="151" t="s">
        <x:v>127</x:v>
      </x:c>
      <x:c r="D33" s="148" t="s">
        <x:v>14</x:v>
      </x:c>
      <x:c r="E33" s="148">
        <x:v>4</x:v>
      </x:c>
      <x:c r="F33" s="150"/>
      <x:c r="G33" s="150" t="s">
        <x:v>12</x:v>
      </x:c>
    </x:row>
    <x:row r="34" spans="1:7" s="107" customFormat="1" customHeight="1">
      <x:c r="A34" s="147">
        <x:v>31</x:v>
      </x:c>
      <x:c r="B34" s="148" t="s">
        <x:v>1</x:v>
      </x:c>
      <x:c r="C34" s="151" t="s">
        <x:v>4</x:v>
      </x:c>
      <x:c r="D34" s="148" t="s">
        <x:v>14</x:v>
      </x:c>
      <x:c r="E34" s="148">
        <x:v>26</x:v>
      </x:c>
      <x:c r="F34" s="150"/>
      <x:c r="G34" s="150" t="s">
        <x:v>12</x:v>
      </x:c>
    </x:row>
    <x:row r="35" spans="1:7" customHeight="1">
      <x:c r="A35" s="147"/>
      <x:c r="B35" s="155" t="s">
        <x:v>36</x:v>
      </x:c>
      <x:c r="C35" s="156"/>
      <x:c r="D35" s="147"/>
      <x:c r="E35" s="147"/>
      <x:c r="F35" s="157"/>
      <x:c r="G35" s="158">
        <x:f>SUM(G4:G34)</x:f>
        <x:v>0</x:v>
      </x:c>
    </x:row>
    <x:row r="36" spans="1:7" customHeight="1">
      <x:c r="A36" s="96"/>
      <x:c r="B36" s="95"/>
      <x:c r="C36" s="94"/>
      <x:c r="D36" s="96"/>
      <x:c r="E36" s="96"/>
      <x:c r="F36" s="93"/>
      <x:c r="G36" s="92"/>
    </x:row>
    <x:row r="37" spans="1:7" ht="46.5" customHeight="1">
      <x:c r="A37" s="168" t="s">
        <x:v>78</x:v>
      </x:c>
      <x:c r="B37" s="168"/>
      <x:c r="C37" s="168"/>
      <x:c r="D37" s="168"/>
      <x:c r="E37" s="168"/>
      <x:c r="F37" s="168"/>
      <x:c r="G37" s="168"/>
    </x:row>
    <x:row r="38" spans="1:7" s="55" customFormat="1" ht="26.25" customHeight="1">
      <x:c r="A38" s="167" t="str">
        <x:f>갑지!A2</x:f>
        <x:v>수리명 : 서귀포 506함 양현주기관 및 감속기 쿨러류 취외취부 소제검사수리</x:v>
      </x:c>
      <x:c r="B38" s="167"/>
      <x:c r="C38" s="167"/>
      <x:c r="D38" s="167"/>
      <x:c r="E38" s="167"/>
      <x:c r="F38" s="167"/>
      <x:c r="G38" s="167"/>
    </x:row>
    <x:row r="39" spans="1:7" customHeight="1">
      <x:c r="A39" s="100" t="s">
        <x:v>146</x:v>
      </x:c>
      <x:c r="B39" s="99" t="s">
        <x:v>103</x:v>
      </x:c>
      <x:c r="C39" s="99" t="s">
        <x:v>94</x:v>
      </x:c>
      <x:c r="D39" s="99" t="s">
        <x:v>152</x:v>
      </x:c>
      <x:c r="E39" s="99" t="s">
        <x:v>134</x:v>
      </x:c>
      <x:c r="F39" s="98" t="s">
        <x:v>39</x:v>
      </x:c>
      <x:c r="G39" s="97" t="s">
        <x:v>154</x:v>
      </x:c>
    </x:row>
    <x:row r="40" spans="1:7" s="107" customFormat="1" customHeight="1">
      <x:c r="A40" s="115">
        <x:v>1</x:v>
      </x:c>
      <x:c r="B40" s="137" t="s">
        <x:v>150</x:v>
      </x:c>
      <x:c r="C40" s="137" t="s">
        <x:v>9</x:v>
      </x:c>
      <x:c r="D40" s="116" t="s">
        <x:v>138</x:v>
      </x:c>
      <x:c r="E40" s="116"/>
      <x:c r="F40" s="117"/>
      <x:c r="G40" s="118">
        <x:f>E40*F40</x:f>
        <x:v>0</x:v>
      </x:c>
    </x:row>
    <x:row r="41" spans="1:7" s="107" customFormat="1" customHeight="1">
      <x:c r="A41" s="115">
        <x:v>2</x:v>
      </x:c>
      <x:c r="B41" s="137" t="s">
        <x:v>149</x:v>
      </x:c>
      <x:c r="C41" s="137" t="s">
        <x:v>8</x:v>
      </x:c>
      <x:c r="D41" s="116" t="s">
        <x:v>14</x:v>
      </x:c>
      <x:c r="E41" s="116"/>
      <x:c r="F41" s="117"/>
      <x:c r="G41" s="118">
        <x:f t="shared" ref="G41:G52" si="0">E41*F41</x:f>
        <x:v>0</x:v>
      </x:c>
    </x:row>
    <x:row r="42" spans="1:7" s="107" customFormat="1" customHeight="1">
      <x:c r="A42" s="115">
        <x:v>3</x:v>
      </x:c>
      <x:c r="B42" s="137" t="s">
        <x:v>68</x:v>
      </x:c>
      <x:c r="C42" s="137" t="s">
        <x:v>17</x:v>
      </x:c>
      <x:c r="D42" s="116" t="s">
        <x:v>14</x:v>
      </x:c>
      <x:c r="E42" s="116"/>
      <x:c r="F42" s="117"/>
      <x:c r="G42" s="118">
        <x:f t="shared" si="0"/>
        <x:v>0</x:v>
      </x:c>
    </x:row>
    <x:row r="43" spans="1:7" s="107" customFormat="1" customHeight="1">
      <x:c r="A43" s="115">
        <x:v>4</x:v>
      </x:c>
      <x:c r="B43" s="137" t="s">
        <x:v>133</x:v>
      </x:c>
      <x:c r="C43" s="137" t="s">
        <x:v>8</x:v>
      </x:c>
      <x:c r="D43" s="116" t="s">
        <x:v>14</x:v>
      </x:c>
      <x:c r="E43" s="116"/>
      <x:c r="F43" s="117"/>
      <x:c r="G43" s="118">
        <x:f t="shared" si="0"/>
        <x:v>0</x:v>
      </x:c>
    </x:row>
    <x:row r="44" spans="1:7" s="107" customFormat="1" customHeight="1">
      <x:c r="A44" s="115">
        <x:v>5</x:v>
      </x:c>
      <x:c r="B44" s="137" t="s">
        <x:v>10</x:v>
      </x:c>
      <x:c r="C44" s="137" t="s">
        <x:v>60</x:v>
      </x:c>
      <x:c r="D44" s="116" t="s">
        <x:v>14</x:v>
      </x:c>
      <x:c r="E44" s="116"/>
      <x:c r="F44" s="117"/>
      <x:c r="G44" s="118">
        <x:f t="shared" si="0"/>
        <x:v>0</x:v>
      </x:c>
    </x:row>
    <x:row r="45" spans="1:7" s="107" customFormat="1" customHeight="1">
      <x:c r="A45" s="115">
        <x:v>6</x:v>
      </x:c>
      <x:c r="B45" s="137" t="s">
        <x:v>65</x:v>
      </x:c>
      <x:c r="C45" s="137" t="s">
        <x:v>8</x:v>
      </x:c>
      <x:c r="D45" s="116" t="s">
        <x:v>14</x:v>
      </x:c>
      <x:c r="E45" s="116"/>
      <x:c r="F45" s="117"/>
      <x:c r="G45" s="118">
        <x:f t="shared" si="0"/>
        <x:v>0</x:v>
      </x:c>
    </x:row>
    <x:row r="46" spans="1:7" s="107" customFormat="1" customHeight="1">
      <x:c r="A46" s="115">
        <x:v>7</x:v>
      </x:c>
      <x:c r="B46" s="137" t="s">
        <x:v>7</x:v>
      </x:c>
      <x:c r="C46" s="137" t="s">
        <x:v>72</x:v>
      </x:c>
      <x:c r="D46" s="137" t="s">
        <x:v>147</x:v>
      </x:c>
      <x:c r="E46" s="116"/>
      <x:c r="F46" s="117"/>
      <x:c r="G46" s="118">
        <x:f t="shared" si="0"/>
        <x:v>0</x:v>
      </x:c>
    </x:row>
    <x:row r="47" spans="1:7" s="107" customFormat="1" customHeight="1">
      <x:c r="A47" s="115">
        <x:v>8</x:v>
      </x:c>
      <x:c r="B47" s="137" t="s">
        <x:v>58</x:v>
      </x:c>
      <x:c r="C47" s="137" t="s">
        <x:v>11</x:v>
      </x:c>
      <x:c r="D47" s="137" t="s">
        <x:v>147</x:v>
      </x:c>
      <x:c r="E47" s="116"/>
      <x:c r="F47" s="117"/>
      <x:c r="G47" s="118">
        <x:f t="shared" si="0"/>
        <x:v>0</x:v>
      </x:c>
    </x:row>
    <x:row r="48" spans="1:7" s="107" customFormat="1" customHeight="1">
      <x:c r="A48" s="115">
        <x:v>9</x:v>
      </x:c>
      <x:c r="B48" s="141" t="s">
        <x:v>70</x:v>
      </x:c>
      <x:c r="C48" s="137" t="s">
        <x:v>63</x:v>
      </x:c>
      <x:c r="D48" s="137" t="s">
        <x:v>147</x:v>
      </x:c>
      <x:c r="E48" s="116"/>
      <x:c r="F48" s="117"/>
      <x:c r="G48" s="118">
        <x:f t="shared" si="0"/>
        <x:v>0</x:v>
      </x:c>
    </x:row>
    <x:row r="49" spans="1:7" s="107" customFormat="1" customHeight="1">
      <x:c r="A49" s="115">
        <x:v>10</x:v>
      </x:c>
      <x:c r="B49" s="141" t="s">
        <x:v>67</x:v>
      </x:c>
      <x:c r="C49" s="137" t="s">
        <x:v>61</x:v>
      </x:c>
      <x:c r="D49" s="137" t="s">
        <x:v>147</x:v>
      </x:c>
      <x:c r="E49" s="116"/>
      <x:c r="F49" s="117"/>
      <x:c r="G49" s="118">
        <x:f t="shared" si="0"/>
        <x:v>0</x:v>
      </x:c>
    </x:row>
    <x:row r="50" spans="1:7" s="107" customFormat="1" customHeight="1">
      <x:c r="A50" s="115">
        <x:v>11</x:v>
      </x:c>
      <x:c r="B50" s="141" t="s">
        <x:v>16</x:v>
      </x:c>
      <x:c r="C50" s="137" t="s">
        <x:v>11</x:v>
      </x:c>
      <x:c r="D50" s="137" t="s">
        <x:v>147</x:v>
      </x:c>
      <x:c r="E50" s="116"/>
      <x:c r="F50" s="117"/>
      <x:c r="G50" s="118">
        <x:f t="shared" si="0"/>
        <x:v>0</x:v>
      </x:c>
    </x:row>
    <x:row r="51" spans="1:7" s="107" customFormat="1" customHeight="1">
      <x:c r="A51" s="115">
        <x:v>12</x:v>
      </x:c>
      <x:c r="B51" s="141" t="s">
        <x:v>66</x:v>
      </x:c>
      <x:c r="C51" s="137" t="s">
        <x:v>56</x:v>
      </x:c>
      <x:c r="D51" s="137" t="s">
        <x:v>153</x:v>
      </x:c>
      <x:c r="E51" s="116"/>
      <x:c r="F51" s="117"/>
      <x:c r="G51" s="118">
        <x:f t="shared" si="0"/>
        <x:v>0</x:v>
      </x:c>
    </x:row>
    <x:row r="52" spans="1:7" s="107" customFormat="1" customHeight="1">
      <x:c r="A52" s="115">
        <x:v>13</x:v>
      </x:c>
      <x:c r="B52" s="142" t="s">
        <x:v>55</x:v>
      </x:c>
      <x:c r="C52" s="146" t="s">
        <x:v>117</x:v>
      </x:c>
      <x:c r="D52" s="146" t="s">
        <x:v>130</x:v>
      </x:c>
      <x:c r="E52" s="143"/>
      <x:c r="F52" s="144"/>
      <x:c r="G52" s="145">
        <x:f t="shared" si="0"/>
        <x:v>0</x:v>
      </x:c>
    </x:row>
    <x:row r="53" spans="1:7" ht="26.25" customHeight="1">
      <x:c r="A53" s="112"/>
      <x:c r="B53" s="110" t="s">
        <x:v>36</x:v>
      </x:c>
      <x:c r="C53" s="111"/>
      <x:c r="D53" s="111"/>
      <x:c r="E53" s="111"/>
      <x:c r="F53" s="113"/>
      <x:c r="G53" s="114">
        <x:f>SUM(G40:G52)</x:f>
        <x:v>0</x:v>
      </x:c>
    </x:row>
    <x:row r="54" spans="1:7" ht="27" customHeight="1">
      <x:c r="A54" s="96"/>
      <x:c r="B54" s="95"/>
      <x:c r="C54" s="94"/>
      <x:c r="D54" s="96"/>
      <x:c r="E54" s="96"/>
      <x:c r="F54" s="93"/>
      <x:c r="G54" s="92"/>
    </x:row>
    <x:row r="55" spans="1:7" ht="24" customHeight="1">
      <x:c r="A55" s="39"/>
      <x:c r="B55" s="40"/>
      <x:c r="C55" s="40"/>
      <x:c r="D55" s="40"/>
      <x:c r="E55" s="43"/>
      <x:c r="F55" s="41"/>
      <x:c r="G55" s="41"/>
    </x:row>
    <x:row r="56" spans="1:7" ht="24" customHeight="1">
      <x:c r="A56" s="39"/>
      <x:c r="B56" s="39"/>
      <x:c r="C56" s="39"/>
      <x:c r="D56" s="39"/>
      <x:c r="E56" s="39"/>
      <x:c r="F56" s="44"/>
      <x:c r="G56" s="42"/>
    </x:row>
    <x:row r="57" spans="6:7" customHeight="1">
      <x:c r="F57" s="46"/>
      <x:c r="G57" s="47"/>
    </x:row>
    <x:row r="58" spans="6:7" customHeight="1">
      <x:c r="F58" s="46"/>
      <x:c r="G58" s="48"/>
    </x:row>
    <x:row r="59" spans="6:7" customHeight="1">
      <x:c r="F59" s="46"/>
      <x:c r="G59" s="48"/>
    </x:row>
    <x:row r="60" spans="6:7" customHeight="1">
      <x:c r="F60" s="46"/>
      <x:c r="G60" s="48"/>
    </x:row>
  </x:sheetData>
  <x:mergeCells count="4">
    <x:mergeCell ref="A1:G1"/>
    <x:mergeCell ref="A2:G2"/>
    <x:mergeCell ref="A37:G37"/>
    <x:mergeCell ref="A38:G38"/>
  </x:mergeCells>
  <x:printOptions horizontalCentered="1" verticalCentered="0" headings="0" gridLines="0" gridLinesSet="1"/>
  <x:pageMargins left="0.55097222328186035156" right="0.55097222328186035156" top="0.98416668176651000977" bottom="0.78694444894790649414" header="0.51138889789581298828" footer="0"/>
  <x:pageSetup paperSize="9" scale="51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  <x:rowBreaks count="1" manualBreakCount="1">
    <x:brk id="54" min="0" max="1048575" man="1" pt="0"/>
  </x:rowBreaks>
  <x:colBreaks count="1" manualBreakCount="1">
    <x:brk id="7" min="0" max="16383" man="1" pt="0"/>
  </x:colBreaks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F20"/>
  <x:sheetViews>
    <x:sheetView showGridLines="0" showZeros="0" view="pageBreakPreview" topLeftCell="A1" zoomScale="75" zoomScaleNormal="75" zoomScaleSheetLayoutView="75" workbookViewId="0">
      <x:selection activeCell="D4" activeCellId="0" sqref="D4:D14"/>
    </x:sheetView>
  </x:sheetViews>
  <x:sheetFormatPr defaultColWidth="8.88671875" defaultRowHeight="24.94999999999999928946" customHeight="1"/>
  <x:cols>
    <x:col min="1" max="1" width="38.21875" style="38" customWidth="1"/>
    <x:col min="2" max="2" width="23.6640625" style="38" customWidth="1"/>
    <x:col min="3" max="4" width="5.33203125" style="38" customWidth="1"/>
    <x:col min="5" max="5" width="11.88671875" style="45" customWidth="1"/>
    <x:col min="6" max="6" width="14.109375" style="45" customWidth="1"/>
    <x:col min="7" max="16384" width="8.88671875" style="37"/>
  </x:cols>
  <x:sheetData>
    <x:row r="1" spans="1:6" ht="46.5" customHeight="1">
      <x:c r="A1" s="166" t="s">
        <x:v>121</x:v>
      </x:c>
      <x:c r="B1" s="166"/>
      <x:c r="C1" s="166"/>
      <x:c r="D1" s="166"/>
      <x:c r="E1" s="166"/>
      <x:c r="F1" s="166"/>
    </x:row>
    <x:row r="2" spans="1:6" s="55" customFormat="1" ht="26.25" customHeight="1">
      <x:c r="A2" s="167" t="str">
        <x:f>갑지!A2</x:f>
        <x:v>수리명 : 서귀포 506함 양현주기관 및 감속기 쿨러류 취외취부 소제검사수리</x:v>
      </x:c>
      <x:c r="B2" s="167"/>
      <x:c r="C2" s="167"/>
      <x:c r="D2" s="167"/>
      <x:c r="E2" s="167"/>
      <x:c r="F2" s="167"/>
    </x:row>
    <x:row r="3" spans="1:6" customHeight="1">
      <x:c r="A3" s="109" t="s">
        <x:v>103</x:v>
      </x:c>
      <x:c r="B3" s="109" t="s">
        <x:v>94</x:v>
      </x:c>
      <x:c r="C3" s="91" t="s">
        <x:v>152</x:v>
      </x:c>
      <x:c r="D3" s="91" t="s">
        <x:v>134</x:v>
      </x:c>
      <x:c r="E3" s="90" t="s">
        <x:v>39</x:v>
      </x:c>
      <x:c r="F3" s="90" t="s">
        <x:v>32</x:v>
      </x:c>
    </x:row>
    <x:row r="4" spans="1:6" s="107" customFormat="1" customHeight="1">
      <x:c r="A4" s="169" t="s">
        <x:v>71</x:v>
      </x:c>
      <x:c r="B4" s="138" t="s">
        <x:v>57</x:v>
      </x:c>
      <x:c r="C4" s="103" t="s">
        <x:v>141</x:v>
      </x:c>
      <x:c r="D4" s="103"/>
      <x:c r="E4" s="104">
        <x:v>146084</x:v>
      </x:c>
      <x:c r="F4" s="104">
        <x:f t="shared" ref="F4:F14" si="0">D4*E4</x:f>
        <x:v>0</x:v>
      </x:c>
    </x:row>
    <x:row r="5" spans="1:6" s="107" customFormat="1" customHeight="1">
      <x:c r="A5" s="170"/>
      <x:c r="B5" s="138" t="s">
        <x:v>69</x:v>
      </x:c>
      <x:c r="C5" s="103" t="s">
        <x:v>141</x:v>
      </x:c>
      <x:c r="D5" s="103"/>
      <x:c r="E5" s="104">
        <x:v>139942</x:v>
      </x:c>
      <x:c r="F5" s="104">
        <x:f t="shared" si="0"/>
        <x:v>0</x:v>
      </x:c>
    </x:row>
    <x:row r="6" spans="1:6" s="107" customFormat="1" customHeight="1">
      <x:c r="A6" s="169" t="s">
        <x:v>6</x:v>
      </x:c>
      <x:c r="B6" s="138" t="s">
        <x:v>57</x:v>
      </x:c>
      <x:c r="C6" s="103" t="s">
        <x:v>141</x:v>
      </x:c>
      <x:c r="D6" s="103"/>
      <x:c r="E6" s="104">
        <x:v>146084</x:v>
      </x:c>
      <x:c r="F6" s="104">
        <x:f t="shared" si="0"/>
        <x:v>0</x:v>
      </x:c>
    </x:row>
    <x:row r="7" spans="1:6" s="107" customFormat="1" customHeight="1">
      <x:c r="A7" s="170"/>
      <x:c r="B7" s="138" t="s">
        <x:v>137</x:v>
      </x:c>
      <x:c r="C7" s="103" t="s">
        <x:v>141</x:v>
      </x:c>
      <x:c r="D7" s="103"/>
      <x:c r="E7" s="104">
        <x:v>91181</x:v>
      </x:c>
      <x:c r="F7" s="104">
        <x:f t="shared" si="0"/>
        <x:v>0</x:v>
      </x:c>
    </x:row>
    <x:row r="8" spans="1:6" s="107" customFormat="1" customHeight="1">
      <x:c r="A8" s="139" t="s">
        <x:v>91</x:v>
      </x:c>
      <x:c r="B8" s="138" t="s">
        <x:v>57</x:v>
      </x:c>
      <x:c r="C8" s="103" t="s">
        <x:v>141</x:v>
      </x:c>
      <x:c r="D8" s="103"/>
      <x:c r="E8" s="104">
        <x:v>146084</x:v>
      </x:c>
      <x:c r="F8" s="104">
        <x:f t="shared" si="0"/>
        <x:v>0</x:v>
      </x:c>
    </x:row>
    <x:row r="9" spans="1:6" s="107" customFormat="1" customHeight="1">
      <x:c r="A9" s="139" t="s">
        <x:v>82</x:v>
      </x:c>
      <x:c r="B9" s="138" t="s">
        <x:v>57</x:v>
      </x:c>
      <x:c r="C9" s="140" t="s">
        <x:v>141</x:v>
      </x:c>
      <x:c r="D9" s="103"/>
      <x:c r="E9" s="104">
        <x:v>146084</x:v>
      </x:c>
      <x:c r="F9" s="104">
        <x:f t="shared" si="0"/>
        <x:v>0</x:v>
      </x:c>
    </x:row>
    <x:row r="10" spans="1:6" s="107" customFormat="1" customHeight="1">
      <x:c r="A10" s="139" t="s">
        <x:v>59</x:v>
      </x:c>
      <x:c r="B10" s="138" t="s">
        <x:v>57</x:v>
      </x:c>
      <x:c r="C10" s="140" t="s">
        <x:v>141</x:v>
      </x:c>
      <x:c r="D10" s="103"/>
      <x:c r="E10" s="104">
        <x:v>146084</x:v>
      </x:c>
      <x:c r="F10" s="104">
        <x:f t="shared" si="0"/>
        <x:v>0</x:v>
      </x:c>
    </x:row>
    <x:row r="11" spans="1:6" s="107" customFormat="1" customHeight="1">
      <x:c r="A11" s="171" t="s">
        <x:v>54</x:v>
      </x:c>
      <x:c r="B11" s="138" t="s">
        <x:v>57</x:v>
      </x:c>
      <x:c r="C11" s="140" t="s">
        <x:v>141</x:v>
      </x:c>
      <x:c r="D11" s="103"/>
      <x:c r="E11" s="104">
        <x:v>146084</x:v>
      </x:c>
      <x:c r="F11" s="104">
        <x:f t="shared" si="0"/>
        <x:v>0</x:v>
      </x:c>
    </x:row>
    <x:row r="12" spans="1:6" s="107" customFormat="1" customHeight="1">
      <x:c r="A12" s="172"/>
      <x:c r="B12" s="138" t="s">
        <x:v>69</x:v>
      </x:c>
      <x:c r="C12" s="140" t="s">
        <x:v>141</x:v>
      </x:c>
      <x:c r="D12" s="103"/>
      <x:c r="E12" s="104">
        <x:v>139942</x:v>
      </x:c>
      <x:c r="F12" s="104">
        <x:f t="shared" si="0"/>
        <x:v>0</x:v>
      </x:c>
    </x:row>
    <x:row r="13" spans="1:6" s="107" customFormat="1" customHeight="1">
      <x:c r="A13" s="173"/>
      <x:c r="B13" s="138" t="s">
        <x:v>57</x:v>
      </x:c>
      <x:c r="C13" s="140" t="s">
        <x:v>141</x:v>
      </x:c>
      <x:c r="D13" s="103"/>
      <x:c r="E13" s="104">
        <x:v>146084</x:v>
      </x:c>
      <x:c r="F13" s="104">
        <x:f t="shared" si="0"/>
        <x:v>0</x:v>
      </x:c>
    </x:row>
    <x:row r="14" spans="1:6" s="107" customFormat="1" customHeight="1">
      <x:c r="A14" s="139" t="s">
        <x:v>45</x:v>
      </x:c>
      <x:c r="B14" s="138" t="s">
        <x:v>57</x:v>
      </x:c>
      <x:c r="C14" s="140" t="s">
        <x:v>141</x:v>
      </x:c>
      <x:c r="D14" s="103"/>
      <x:c r="E14" s="104">
        <x:v>146084</x:v>
      </x:c>
      <x:c r="F14" s="104">
        <x:f t="shared" si="0"/>
        <x:v>0</x:v>
      </x:c>
    </x:row>
    <x:row r="15" spans="1:6" customHeight="1">
      <x:c r="A15" s="91"/>
      <x:c r="B15" s="91"/>
      <x:c r="C15" s="91"/>
      <x:c r="D15" s="90"/>
      <x:c r="E15" s="101" t="s">
        <x:v>22</x:v>
      </x:c>
      <x:c r="F15" s="102">
        <x:f>SUM(F4:F14)</x:f>
        <x:v>0</x:v>
      </x:c>
    </x:row>
    <x:row r="16" spans="1:6" customHeight="1">
      <x:c r="A16" s="105"/>
      <x:c r="B16" s="105"/>
      <x:c r="C16" s="105"/>
      <x:c r="D16" s="65"/>
      <x:c r="E16" s="106"/>
      <x:c r="F16" s="106"/>
    </x:row>
    <x:row r="20" spans="1:6" customHeight="1">
      <x:c r="A20" s="105"/>
      <x:c r="B20" s="105"/>
      <x:c r="C20" s="105"/>
      <x:c r="D20" s="105"/>
      <x:c r="E20" s="66"/>
      <x:c r="F20" s="106"/>
    </x:row>
  </x:sheetData>
  <x:mergeCells count="5">
    <x:mergeCell ref="A1:F1"/>
    <x:mergeCell ref="A2:F2"/>
    <x:mergeCell ref="A4:A5"/>
    <x:mergeCell ref="A6:A7"/>
    <x:mergeCell ref="A11:A13"/>
  </x:mergeCells>
  <x:printOptions horizontalCentered="1" verticalCentered="0" headings="0" gridLines="0" gridLinesSet="1"/>
  <x:pageMargins left="0.55097222328186035156" right="0.55097222328186035156" top="0.98416668176651000977" bottom="0.78694444894790649414" header="0.51138889789581298828" footer="0"/>
  <x:pageSetup paperSize="9" scale="77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  <x:colBreaks count="1" manualBreakCount="1">
    <x:brk id="6" min="0" max="16383" man="1" pt="0"/>
  </x:colBreaks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F31"/>
  <x:sheetViews>
    <x:sheetView showGridLines="0" showZeros="0" view="pageBreakPreview" topLeftCell="A1" zoomScale="75" zoomScaleNormal="75" zoomScaleSheetLayoutView="75" workbookViewId="0">
      <x:selection activeCell="B5" activeCellId="0" sqref="B5:D30"/>
    </x:sheetView>
  </x:sheetViews>
  <x:sheetFormatPr defaultColWidth="8" defaultRowHeight="14.19999999999999928946"/>
  <x:cols>
    <x:col min="1" max="1" width="16.88671875" style="2" customWidth="1"/>
    <x:col min="2" max="2" width="13" style="2" customWidth="1"/>
    <x:col min="3" max="3" width="13.5546875" style="9" customWidth="1"/>
    <x:col min="4" max="4" width="6.33203125" style="9" bestFit="1" customWidth="1"/>
    <x:col min="5" max="5" width="13.21875" style="2" customWidth="1"/>
    <x:col min="6" max="6" width="8" style="5" customWidth="1"/>
    <x:col min="7" max="16384" width="8" style="2"/>
  </x:cols>
  <x:sheetData>
    <x:row r="1" spans="1:5" ht="24.75" customHeight="1">
      <x:c r="A1" s="73" t="s">
        <x:v>31</x:v>
      </x:c>
      <x:c r="B1" s="74"/>
      <x:c r="C1" s="75"/>
      <x:c r="D1" s="75"/>
      <x:c r="E1" s="74"/>
    </x:row>
    <x:row r="2" spans="1:4" ht="24.75" customHeight="1">
      <x:c r="A2" s="52" t="str">
        <x:f>갑지!A2</x:f>
        <x:v>수리명 : 서귀포 506함 양현주기관 및 감속기 쿨러류 취외취부 소제검사수리</x:v>
      </x:c>
      <x:c r="B2" s="53"/>
      <x:c r="C2" s="53"/>
      <x:c r="D2" s="53"/>
    </x:row>
    <x:row r="3" spans="1:5">
      <x:c r="A3" s="174" t="s">
        <x:v>24</x:v>
      </x:c>
      <x:c r="B3" s="174" t="s">
        <x:v>32</x:v>
      </x:c>
      <x:c r="C3" s="175" t="s">
        <x:v>113</x:v>
      </x:c>
      <x:c r="D3" s="175"/>
      <x:c r="E3" s="174" t="s">
        <x:v>42</x:v>
      </x:c>
    </x:row>
    <x:row r="4" spans="1:5" ht="16.5" customHeight="1">
      <x:c r="A4" s="174"/>
      <x:c r="B4" s="174"/>
      <x:c r="C4" s="135" t="s">
        <x:v>33</x:v>
      </x:c>
      <x:c r="D4" s="76" t="s">
        <x:v>132</x:v>
      </x:c>
      <x:c r="E4" s="174"/>
    </x:row>
    <x:row r="5" spans="1:5" ht="18.75" customHeight="1">
      <x:c r="A5" s="77" t="s">
        <x:v>80</x:v>
      </x:c>
      <x:c r="B5" s="78"/>
      <x:c r="C5" s="79"/>
      <x:c r="D5" s="79"/>
      <x:c r="E5" s="80"/>
    </x:row>
    <x:row r="6" spans="1:5" ht="18.75" customHeight="1">
      <x:c r="A6" s="11" t="s">
        <x:v>110</x:v>
      </x:c>
      <x:c r="B6" s="8"/>
      <x:c r="C6" s="10"/>
      <x:c r="D6" s="10"/>
      <x:c r="E6" s="81"/>
    </x:row>
    <x:row r="7" spans="1:5" ht="18.75" customHeight="1">
      <x:c r="A7" s="12" t="s">
        <x:v>46</x:v>
      </x:c>
      <x:c r="B7" s="14"/>
      <x:c r="C7" s="13"/>
      <x:c r="D7" s="13"/>
      <x:c r="E7" s="82" t="s">
        <x:v>33</x:v>
      </x:c>
    </x:row>
    <x:row r="8" spans="1:5" ht="18.75" customHeight="1">
      <x:c r="A8" s="23" t="s">
        <x:v>144</x:v>
      </x:c>
      <x:c r="B8" s="8"/>
      <x:c r="C8" s="83"/>
      <x:c r="D8" s="84"/>
      <x:c r="E8" s="63"/>
    </x:row>
    <x:row r="9" spans="1:5" ht="18.75" customHeight="1">
      <x:c r="A9" s="23" t="s">
        <x:v>27</x:v>
      </x:c>
      <x:c r="B9" s="8"/>
      <x:c r="C9" s="85"/>
      <x:c r="D9" s="86"/>
      <x:c r="E9" s="62"/>
    </x:row>
    <x:row r="10" spans="1:5" ht="18.75" customHeight="1">
      <x:c r="A10" s="23" t="s">
        <x:v>145</x:v>
      </x:c>
      <x:c r="B10" s="8"/>
      <x:c r="C10" s="85"/>
      <x:c r="D10" s="86"/>
      <x:c r="E10" s="67"/>
    </x:row>
    <x:row r="11" spans="1:5" ht="18.75" customHeight="1">
      <x:c r="A11" s="23" t="s">
        <x:v>38</x:v>
      </x:c>
      <x:c r="B11" s="8"/>
      <x:c r="C11" s="85"/>
      <x:c r="D11" s="86"/>
      <x:c r="E11" s="62"/>
    </x:row>
    <x:row r="12" spans="1:5" ht="18.75" customHeight="1">
      <x:c r="A12" s="23" t="s">
        <x:v>50</x:v>
      </x:c>
      <x:c r="B12" s="8"/>
      <x:c r="C12" s="85"/>
      <x:c r="D12" s="86"/>
      <x:c r="E12" s="62"/>
    </x:row>
    <x:row r="13" spans="1:5" ht="18.75" customHeight="1">
      <x:c r="A13" s="23" t="s">
        <x:v>21</x:v>
      </x:c>
      <x:c r="B13" s="8"/>
      <x:c r="C13" s="85"/>
      <x:c r="D13" s="86"/>
      <x:c r="E13" s="62"/>
    </x:row>
    <x:row r="14" spans="1:5" ht="18.75" customHeight="1">
      <x:c r="A14" s="23" t="s">
        <x:v>151</x:v>
      </x:c>
      <x:c r="B14" s="8"/>
      <x:c r="C14" s="85"/>
      <x:c r="D14" s="86"/>
      <x:c r="E14" s="62"/>
    </x:row>
    <x:row r="15" spans="1:5" ht="18.75" customHeight="1">
      <x:c r="A15" s="23" t="s">
        <x:v>44</x:v>
      </x:c>
      <x:c r="B15" s="8"/>
      <x:c r="C15" s="85"/>
      <x:c r="D15" s="86"/>
      <x:c r="E15" s="62"/>
    </x:row>
    <x:row r="16" spans="1:5" ht="18.75" customHeight="1">
      <x:c r="A16" s="23" t="s">
        <x:v>47</x:v>
      </x:c>
      <x:c r="B16" s="8"/>
      <x:c r="C16" s="85"/>
      <x:c r="D16" s="86"/>
      <x:c r="E16" s="62"/>
    </x:row>
    <x:row r="17" spans="1:5" ht="18.75" customHeight="1">
      <x:c r="A17" s="23" t="s">
        <x:v>23</x:v>
      </x:c>
      <x:c r="B17" s="8"/>
      <x:c r="C17" s="85"/>
      <x:c r="D17" s="86"/>
      <x:c r="E17" s="62"/>
    </x:row>
    <x:row r="18" spans="1:5" ht="18.75" customHeight="1">
      <x:c r="A18" s="23" t="s">
        <x:v>142</x:v>
      </x:c>
      <x:c r="B18" s="8"/>
      <x:c r="C18" s="85"/>
      <x:c r="D18" s="86"/>
      <x:c r="E18" s="62">
        <x:v>0.0031</x:v>
      </x:c>
    </x:row>
    <x:row r="19" spans="1:5" ht="18.75" customHeight="1">
      <x:c r="A19" s="23" t="s">
        <x:v>49</x:v>
      </x:c>
      <x:c r="B19" s="8"/>
      <x:c r="C19" s="86"/>
      <x:c r="D19" s="86"/>
      <x:c r="E19" s="67"/>
    </x:row>
    <x:row r="20" spans="1:5" ht="18.75" customHeight="1">
      <x:c r="A20" s="23" t="s">
        <x:v>140</x:v>
      </x:c>
      <x:c r="B20" s="8"/>
      <x:c r="C20" s="85"/>
      <x:c r="D20" s="86"/>
      <x:c r="E20" s="62"/>
    </x:row>
    <x:row r="21" spans="1:5" ht="18.75" customHeight="1">
      <x:c r="A21" s="23" t="s">
        <x:v>53</x:v>
      </x:c>
      <x:c r="B21" s="8"/>
      <x:c r="C21" s="85"/>
      <x:c r="D21" s="86"/>
      <x:c r="E21" s="62"/>
    </x:row>
    <x:row r="22" spans="1:5" ht="18.75" customHeight="1">
      <x:c r="A22" s="23" t="s">
        <x:v>52</x:v>
      </x:c>
      <x:c r="B22" s="8"/>
      <x:c r="C22" s="85"/>
      <x:c r="D22" s="86"/>
      <x:c r="E22" s="62"/>
    </x:row>
    <x:row r="23" spans="1:5" ht="18.75" customHeight="1">
      <x:c r="A23" s="23" t="s">
        <x:v>20</x:v>
      </x:c>
      <x:c r="B23" s="8"/>
      <x:c r="C23" s="85"/>
      <x:c r="D23" s="86"/>
      <x:c r="E23" s="62"/>
    </x:row>
    <x:row r="24" spans="1:5" ht="18.75" customHeight="1">
      <x:c r="A24" s="23" t="s">
        <x:v>111</x:v>
      </x:c>
      <x:c r="B24" s="8"/>
      <x:c r="C24" s="85"/>
      <x:c r="D24" s="86"/>
      <x:c r="E24" s="62"/>
    </x:row>
    <x:row r="25" spans="1:5" ht="18.75" customHeight="1">
      <x:c r="A25" s="23" t="s">
        <x:v>41</x:v>
      </x:c>
      <x:c r="B25" s="8"/>
      <x:c r="C25" s="85"/>
      <x:c r="D25" s="86"/>
      <x:c r="E25" s="62"/>
    </x:row>
    <x:row r="26" spans="1:5" ht="18.75" customHeight="1">
      <x:c r="A26" s="23" t="s">
        <x:v>25</x:v>
      </x:c>
      <x:c r="B26" s="8"/>
      <x:c r="C26" s="85"/>
      <x:c r="D26" s="86"/>
      <x:c r="E26" s="62"/>
    </x:row>
    <x:row r="27" spans="1:5" ht="18.75" customHeight="1">
      <x:c r="A27" s="23" t="s">
        <x:v>40</x:v>
      </x:c>
      <x:c r="B27" s="8"/>
      <x:c r="C27" s="85"/>
      <x:c r="D27" s="86"/>
      <x:c r="E27" s="62"/>
    </x:row>
    <x:row r="28" spans="1:5" ht="18.75" customHeight="1">
      <x:c r="A28" s="23" t="s">
        <x:v>28</x:v>
      </x:c>
      <x:c r="B28" s="8"/>
      <x:c r="C28" s="85"/>
      <x:c r="D28" s="86"/>
      <x:c r="E28" s="62"/>
    </x:row>
    <x:row r="29" spans="1:5" ht="18.75" customHeight="1">
      <x:c r="A29" s="24" t="s">
        <x:v>34</x:v>
      </x:c>
      <x:c r="B29" s="8"/>
      <x:c r="C29" s="85"/>
      <x:c r="D29" s="86"/>
      <x:c r="E29" s="62"/>
    </x:row>
    <x:row r="30" spans="1:5" ht="22.5" customHeight="1">
      <x:c r="A30" s="15" t="s">
        <x:v>148</x:v>
      </x:c>
      <x:c r="B30" s="17"/>
      <x:c r="C30" s="16"/>
      <x:c r="D30" s="87"/>
      <x:c r="E30" s="64"/>
    </x:row>
    <x:row r="31" spans="1:6" s="69" customFormat="1" ht="18.75" customHeight="1">
      <x:c r="A31" s="60"/>
      <x:c r="B31" s="60"/>
      <x:c r="C31" s="68"/>
      <x:c r="D31" s="68"/>
      <x:c r="E31" s="60"/>
      <x:c r="F31" s="5"/>
    </x:row>
  </x:sheetData>
  <x:mergeCells count="4">
    <x:mergeCell ref="A3:A4"/>
    <x:mergeCell ref="B3:B4"/>
    <x:mergeCell ref="C3:D3"/>
    <x:mergeCell ref="E3:E4"/>
  </x:mergeCells>
  <x:pageMargins left="1.16958332061767578125" right="0.3198611140251159668" top="1" bottom="0.98416668176651000977" header="0.92000001668930053711" footer="0.5"/>
  <x:pageSetup paperSize="9" scale="100" firstPageNumber="1" fitToWidth="1" fitToHeight="1" orientation="portrait" usePrinterDefaults="1" blackAndWhite="0" draft="0" useFirstPageNumber="0" horizontalDpi="4294967292" verticalDpi="4294967292" copies="1"/>
  <x:headerFooter differentOddEven="0" differentFirst="0" scaleWithDoc="1" alignWithMargins="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/>
  <x:dimension ref="A1:F10"/>
  <x:sheetViews>
    <x:sheetView showGridLines="0" showZeros="0" view="pageBreakPreview" topLeftCell="A1" zoomScale="75" zoomScaleNormal="75" zoomScaleSheetLayoutView="75" workbookViewId="0">
      <x:selection activeCell="C7" activeCellId="0" sqref="C7:C7"/>
    </x:sheetView>
  </x:sheetViews>
  <x:sheetFormatPr defaultColWidth="8.88671875" defaultRowHeight="13.55000000000000071054"/>
  <x:cols>
    <x:col min="2" max="2" width="28.88671875" style="1" customWidth="1"/>
    <x:col min="5" max="5" width="10.77734375" style="119" customWidth="1"/>
    <x:col min="6" max="6" width="10.88671875" style="119" customWidth="1"/>
  </x:cols>
  <x:sheetData>
    <x:row r="1" spans="1:6" ht="28.5" customHeight="1">
      <x:c r="A1" s="136" t="s">
        <x:v>30</x:v>
      </x:c>
      <x:c r="B1" s="176" t="s">
        <x:v>48</x:v>
      </x:c>
      <x:c r="C1" s="177"/>
      <x:c r="D1" s="177"/>
      <x:c r="E1" s="177"/>
      <x:c r="F1" s="178"/>
    </x:row>
    <x:row r="2" spans="1:6" ht="24.75" customHeight="1">
      <x:c r="A2" s="130" t="s">
        <x:v>131</x:v>
      </x:c>
      <x:c r="B2" s="131" t="s">
        <x:v>103</x:v>
      </x:c>
      <x:c r="C2" s="131" t="s">
        <x:v>152</x:v>
      </x:c>
      <x:c r="D2" s="131" t="s">
        <x:v>134</x:v>
      </x:c>
      <x:c r="E2" s="132" t="s">
        <x:v>39</x:v>
      </x:c>
      <x:c r="F2" s="133" t="s">
        <x:v>32</x:v>
      </x:c>
    </x:row>
    <x:row r="3" spans="1:6" ht="24.75" customHeight="1">
      <x:c r="A3" s="124"/>
      <x:c r="B3" s="120"/>
      <x:c r="C3" s="120"/>
      <x:c r="D3" s="120"/>
      <x:c r="E3" s="121"/>
      <x:c r="F3" s="134"/>
    </x:row>
    <x:row r="4" spans="1:6" ht="24.75" customHeight="1">
      <x:c r="A4" s="124"/>
      <x:c r="B4" s="120"/>
      <x:c r="C4" s="120"/>
      <x:c r="D4" s="120"/>
      <x:c r="E4" s="121"/>
      <x:c r="F4" s="134"/>
    </x:row>
    <x:row r="5" spans="1:6" ht="24.75" customHeight="1">
      <x:c r="A5" s="124"/>
      <x:c r="B5" s="120"/>
      <x:c r="C5" s="120"/>
      <x:c r="D5" s="120"/>
      <x:c r="E5" s="121"/>
      <x:c r="F5" s="134"/>
    </x:row>
    <x:row r="6" spans="1:6" ht="24.75" customHeight="1">
      <x:c r="A6" s="124"/>
      <x:c r="B6" s="120"/>
      <x:c r="C6" s="120"/>
      <x:c r="D6" s="120"/>
      <x:c r="E6" s="121"/>
      <x:c r="F6" s="134"/>
    </x:row>
    <x:row r="7" spans="1:6" ht="24.75" customHeight="1">
      <x:c r="A7" s="124"/>
      <x:c r="B7" s="120"/>
      <x:c r="C7" s="120"/>
      <x:c r="D7" s="120"/>
      <x:c r="E7" s="121"/>
      <x:c r="F7" s="134"/>
    </x:row>
    <x:row r="8" spans="1:6" ht="24.75" customHeight="1">
      <x:c r="A8" s="124"/>
      <x:c r="B8" s="120"/>
      <x:c r="C8" s="120"/>
      <x:c r="D8" s="123"/>
      <x:c r="E8" s="121"/>
      <x:c r="F8" s="134"/>
    </x:row>
    <x:row r="9" spans="1:6" ht="24.75" customHeight="1">
      <x:c r="A9" s="124"/>
      <x:c r="B9" s="120"/>
      <x:c r="C9" s="120"/>
      <x:c r="D9" s="120"/>
      <x:c r="E9" s="122"/>
      <x:c r="F9" s="134"/>
    </x:row>
    <x:row r="10" spans="1:6" ht="24.75" customHeight="1">
      <x:c r="A10" s="125"/>
      <x:c r="B10" s="126" t="s">
        <x:v>36</x:v>
      </x:c>
      <x:c r="C10" s="127"/>
      <x:c r="D10" s="127"/>
      <x:c r="E10" s="128"/>
      <x:c r="F10" s="129">
        <x:f>SUM(F3:F9)</x:f>
        <x:v>0</x:v>
      </x:c>
    </x:row>
  </x:sheetData>
  <x:mergeCells count="1">
    <x:mergeCell ref="B1:F1"/>
  </x:mergeCells>
  <x:pageMargins left="0.69972223043441772461" right="0.69972223043441772461" top="0.75" bottom="0.75" header="0.30000001192092895508" footer="0.30000001192092895508"/>
  <x:pageSetup paperSize="9" scale="94" firstPageNumber="1" fitToWidth="0" fitToHeight="0" orientation="portrait" usePrinterDefaults="1" blackAndWhite="0" draft="0" useFirstPageNumber="0" horizontalDpi="600" verticalDpi="600" copies="1"/>
  <x:headerFooter differentOddEven="0" differentFirst="0" scaleWithDoc="1" alignWithMargins="1"/>
  <x:colBreaks count="1" manualBreakCount="1">
    <x:brk id="6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5" baseType="lpstr">
      <vt:lpstr>갑지</vt:lpstr>
      <vt:lpstr>재료비</vt:lpstr>
      <vt:lpstr>노무비</vt:lpstr>
      <vt:lpstr>경비산출내역</vt:lpstr>
      <vt:lpstr>외주가공</vt:lpstr>
    </vt:vector>
  </ep:TitlesOfParts>
  <ep:TotalTime>30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fbs05</dc:creator>
  <cp:lastModifiedBy>user</cp:lastModifiedBy>
  <cp:revision>9</cp:revision>
  <cp:lastPrinted>2010-04-21T08:38:46.000</cp:lastPrinted>
  <dcterms:created xsi:type="dcterms:W3CDTF">2003-02-13T02:37:25.000</dcterms:created>
  <dcterms:modified xsi:type="dcterms:W3CDTF">2026-08-21T06:09:44.668</dcterms:modified>
  <cp:version>1300.0100.01</cp:version>
</cp:coreProperties>
</file>